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C:\Users\s272316\Documents\Regulatory Reports\§25.81 Service Quality (annual)\2024\"/>
    </mc:Choice>
  </mc:AlternateContent>
  <xr:revisionPtr revIDLastSave="0" documentId="13_ncr:1_{7403A4DE-3674-4E6D-BC9E-A84FB4C13882}" xr6:coauthVersionLast="47" xr6:coauthVersionMax="47" xr10:uidLastSave="{00000000-0000-0000-0000-000000000000}"/>
  <bookViews>
    <workbookView xWindow="3870" yWindow="1170" windowWidth="23340" windowHeight="12600" tabRatio="675" activeTab="1" xr2:uid="{00000000-000D-0000-FFFF-FFFF00000000}"/>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_FilterDatabase" localSheetId="5" hidden="1">'Feeder-SAIDI'!$A$6:$H$282</definedName>
    <definedName name="_xlnm._FilterDatabase" localSheetId="4" hidden="1">'Feeder-SAIFI'!$A$6:$H$282</definedName>
    <definedName name="_xlnm.Print_Area" localSheetId="0">Instructions!$A$1:$C$40</definedName>
    <definedName name="_xlnm.Print_Titles" localSheetId="5">'Feeder-SAIDI'!$5:$6</definedName>
    <definedName name="_xlnm.Print_Titles" localSheetId="4">'Feeder-SAIFI'!$5:$6</definedName>
  </definedNames>
  <calcPr calcId="18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16" i="10" l="1"/>
  <c r="C13" i="10"/>
  <c r="C10" i="10"/>
  <c r="C7" i="10"/>
  <c r="C16" i="3"/>
  <c r="C13" i="3"/>
  <c r="C10" i="3"/>
  <c r="C7" i="3"/>
  <c r="A1" i="8"/>
  <c r="A9" i="1"/>
  <c r="A5" i="13"/>
  <c r="F3" i="13"/>
  <c r="A5" i="4"/>
  <c r="F3" i="4"/>
  <c r="A1" i="10"/>
  <c r="A1" i="3"/>
</calcChain>
</file>

<file path=xl/sharedStrings.xml><?xml version="1.0" encoding="utf-8"?>
<sst xmlns="http://schemas.openxmlformats.org/spreadsheetml/2006/main" count="1216" uniqueCount="456">
  <si>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</si>
  <si>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</si>
  <si>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</si>
  <si>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</si>
  <si>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</si>
  <si>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</si>
  <si>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</si>
  <si>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</si>
  <si>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</si>
  <si>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</si>
  <si>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</si>
  <si>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</si>
  <si>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</si>
  <si>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</si>
  <si>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</si>
  <si>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</si>
  <si>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Vegetation</t>
  </si>
  <si>
    <t>Animals and Birds</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</si>
  <si>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</si>
  <si>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</si>
  <si>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</si>
  <si>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</si>
  <si>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</si>
  <si>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</si>
  <si>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</si>
  <si>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</si>
  <si>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</si>
  <si>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</si>
  <si>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</si>
  <si>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</si>
  <si>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</si>
  <si>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</si>
  <si>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</si>
  <si>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</si>
  <si>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</si>
  <si>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</si>
  <si>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</si>
  <si>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</si>
  <si>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</si>
  <si>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</si>
  <si>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</si>
  <si>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</si>
  <si>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</si>
  <si>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</si>
  <si>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</si>
  <si>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</si>
  <si>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</si>
  <si>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</si>
  <si>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</si>
  <si>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</si>
  <si>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</si>
  <si>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</si>
  <si>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</si>
  <si>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</si>
  <si>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</si>
  <si>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</si>
  <si>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</si>
  <si>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</si>
  <si>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</si>
  <si>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</si>
  <si>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</si>
  <si>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rPr>
      <t xml:space="preserve"> </t>
    </r>
    <r>
      <rPr>
        <u/>
        <sz val="10"/>
        <rFont val="Arial"/>
        <family val="2"/>
      </rPr>
      <t>Interruptions</t>
    </r>
  </si>
  <si>
    <t>Number of Customers</t>
  </si>
  <si>
    <t>Commission Staff</t>
  </si>
  <si>
    <t>512 936 7328</t>
  </si>
  <si>
    <t>Infrastructure &amp; Reliability Division</t>
  </si>
  <si>
    <t>With 10 or more Customers</t>
  </si>
  <si>
    <t>http://www.puc.texas.gov/agency/rulesnlaws/statutes/Pura15.pdf</t>
  </si>
  <si>
    <t>http://www.puc.texas.gov/agency/rulesnlaws/subrules/electric/25.52/25.52.pdf</t>
  </si>
  <si>
    <t>David Smithson</t>
  </si>
  <si>
    <t>david.smithson@puc.texas.gov</t>
  </si>
  <si>
    <t>512 936 7156</t>
  </si>
  <si>
    <t>Utility-Owned Equipment</t>
  </si>
  <si>
    <t>Weather (including lightning)</t>
  </si>
  <si>
    <t>People (including cars and farm eqpt)</t>
  </si>
  <si>
    <t xml:space="preserve"> 2022 SAIDI Ranking</t>
  </si>
  <si>
    <t>AEP Southwestern Electric Power</t>
  </si>
  <si>
    <t>39TH STREET</t>
  </si>
  <si>
    <t>961V60</t>
  </si>
  <si>
    <t>VIVIAN</t>
  </si>
  <si>
    <t>968980</t>
  </si>
  <si>
    <t>FRIARS SWITCH</t>
  </si>
  <si>
    <t>965780</t>
  </si>
  <si>
    <t>NEW BOSTON</t>
  </si>
  <si>
    <t>961620</t>
  </si>
  <si>
    <t>TURNERTOWN</t>
  </si>
  <si>
    <t>961B20</t>
  </si>
  <si>
    <t>NORTH LANEVILLE</t>
  </si>
  <si>
    <t>9610660</t>
  </si>
  <si>
    <t>CLARKSVILLE</t>
  </si>
  <si>
    <t>969200</t>
  </si>
  <si>
    <t>NEW HOPE</t>
  </si>
  <si>
    <t>968000</t>
  </si>
  <si>
    <t>RODESSA</t>
  </si>
  <si>
    <t>9617310</t>
  </si>
  <si>
    <t>CARTHAGE</t>
  </si>
  <si>
    <t>9610240</t>
  </si>
  <si>
    <t>WASKOM</t>
  </si>
  <si>
    <t>968180</t>
  </si>
  <si>
    <t>963660</t>
  </si>
  <si>
    <t>965790</t>
  </si>
  <si>
    <t>963350</t>
  </si>
  <si>
    <t>969190</t>
  </si>
  <si>
    <t>KNOX LEE</t>
  </si>
  <si>
    <t>961U90</t>
  </si>
  <si>
    <t>LINDEN</t>
  </si>
  <si>
    <t>9610020</t>
  </si>
  <si>
    <t>KILGORE</t>
  </si>
  <si>
    <t>967850</t>
  </si>
  <si>
    <t>JEFFERSON 69KV</t>
  </si>
  <si>
    <t>969340</t>
  </si>
  <si>
    <t>MINEOLA</t>
  </si>
  <si>
    <t>967130</t>
  </si>
  <si>
    <t>LEVERETTS CHAPEL</t>
  </si>
  <si>
    <t>965700</t>
  </si>
  <si>
    <t>LONDON</t>
  </si>
  <si>
    <t>965940</t>
  </si>
  <si>
    <t>MARSHALL 69KV</t>
  </si>
  <si>
    <t>96580</t>
  </si>
  <si>
    <t>HAWKINS</t>
  </si>
  <si>
    <t>962530</t>
  </si>
  <si>
    <t>NORTH MARSHALL</t>
  </si>
  <si>
    <t>968660</t>
  </si>
  <si>
    <t>GREGGTON</t>
  </si>
  <si>
    <t>962A90</t>
  </si>
  <si>
    <t>961B00</t>
  </si>
  <si>
    <t>GILMER</t>
  </si>
  <si>
    <t>962450</t>
  </si>
  <si>
    <t>EVENSIDE</t>
  </si>
  <si>
    <t>961G00</t>
  </si>
  <si>
    <t>965930</t>
  </si>
  <si>
    <t xml:space="preserve">AIRLINE </t>
  </si>
  <si>
    <t>961E90</t>
  </si>
  <si>
    <t>NAPLES SUB</t>
  </si>
  <si>
    <t>968720</t>
  </si>
  <si>
    <t>967890</t>
  </si>
  <si>
    <t>965200</t>
  </si>
  <si>
    <t>SCOTTSVILLE</t>
  </si>
  <si>
    <t>961J30</t>
  </si>
  <si>
    <t>POYNTER</t>
  </si>
  <si>
    <t>967680</t>
  </si>
  <si>
    <t>SPRINGHILL</t>
  </si>
  <si>
    <t>968190</t>
  </si>
  <si>
    <t>963150</t>
  </si>
  <si>
    <t>SABINE</t>
  </si>
  <si>
    <t>965130</t>
  </si>
  <si>
    <t>MT PLEASANT</t>
  </si>
  <si>
    <t>961930</t>
  </si>
  <si>
    <t>SOUTHEAST MARSHALL</t>
  </si>
  <si>
    <t>967580</t>
  </si>
  <si>
    <t>961V20</t>
  </si>
  <si>
    <t>MORTON SALT</t>
  </si>
  <si>
    <t>9615160</t>
  </si>
  <si>
    <t>961900</t>
  </si>
  <si>
    <t>LAKE LAMOND</t>
  </si>
  <si>
    <t>969440</t>
  </si>
  <si>
    <t>962540</t>
  </si>
  <si>
    <t>HUGHES SPRINGS</t>
  </si>
  <si>
    <t>961Z00</t>
  </si>
  <si>
    <t>962480</t>
  </si>
  <si>
    <t>9610850</t>
  </si>
  <si>
    <t>966310</t>
  </si>
  <si>
    <t>962640</t>
  </si>
  <si>
    <t>IPC JEFFERSON</t>
  </si>
  <si>
    <t>968020</t>
  </si>
  <si>
    <t>961G10</t>
  </si>
  <si>
    <t>965370</t>
  </si>
  <si>
    <t>TAYLOR STREET</t>
  </si>
  <si>
    <t>967920</t>
  </si>
  <si>
    <t>SUPERIOR</t>
  </si>
  <si>
    <t>963750</t>
  </si>
  <si>
    <t>HARRISON ROAD</t>
  </si>
  <si>
    <t>9611880</t>
  </si>
  <si>
    <t>963270</t>
  </si>
  <si>
    <t>965360</t>
  </si>
  <si>
    <t>GATES STREET</t>
  </si>
  <si>
    <t>961X70</t>
  </si>
  <si>
    <t>WELLINGTON</t>
  </si>
  <si>
    <t>96NT1765</t>
  </si>
  <si>
    <t>963290</t>
  </si>
  <si>
    <t>12TH STREET</t>
  </si>
  <si>
    <t>966180</t>
  </si>
  <si>
    <t>968990</t>
  </si>
  <si>
    <t>962490</t>
  </si>
  <si>
    <t>965920</t>
  </si>
  <si>
    <t>965950</t>
  </si>
  <si>
    <t>969620</t>
  </si>
  <si>
    <t>96220</t>
  </si>
  <si>
    <t>TATUM</t>
  </si>
  <si>
    <t>9610840</t>
  </si>
  <si>
    <t>BECKVILLE</t>
  </si>
  <si>
    <t>969120</t>
  </si>
  <si>
    <t>969410</t>
  </si>
  <si>
    <t>WINFIELD</t>
  </si>
  <si>
    <t>964100</t>
  </si>
  <si>
    <t>965120</t>
  </si>
  <si>
    <t>962B70</t>
  </si>
  <si>
    <t>965080</t>
  </si>
  <si>
    <t>NEW GLADEWATER</t>
  </si>
  <si>
    <t>9611970</t>
  </si>
  <si>
    <t>PITTSBURG</t>
  </si>
  <si>
    <t>968680</t>
  </si>
  <si>
    <t>NASH</t>
  </si>
  <si>
    <t>9615120</t>
  </si>
  <si>
    <t>HOWELL</t>
  </si>
  <si>
    <t>962B80</t>
  </si>
  <si>
    <t>LIBERTY CITY</t>
  </si>
  <si>
    <t>967990</t>
  </si>
  <si>
    <t>9614640</t>
  </si>
  <si>
    <t>963370</t>
  </si>
  <si>
    <t>LONGVIEW</t>
  </si>
  <si>
    <t>965510</t>
  </si>
  <si>
    <t>LONGVIEW HEIGHTS</t>
  </si>
  <si>
    <t>961B40</t>
  </si>
  <si>
    <t>961380</t>
  </si>
  <si>
    <t>RICHMOND ROAD</t>
  </si>
  <si>
    <t>966980</t>
  </si>
  <si>
    <t>966850</t>
  </si>
  <si>
    <t>961B10</t>
  </si>
  <si>
    <t>961X40</t>
  </si>
  <si>
    <t>961F70</t>
  </si>
  <si>
    <t>9610180</t>
  </si>
  <si>
    <t>961U50</t>
  </si>
  <si>
    <t>962520</t>
  </si>
  <si>
    <t>967870</t>
  </si>
  <si>
    <t>ROSBOROUGH</t>
  </si>
  <si>
    <t>9610090</t>
  </si>
  <si>
    <t>DEKALB</t>
  </si>
  <si>
    <t>962430</t>
  </si>
  <si>
    <t>HALLSVILLE</t>
  </si>
  <si>
    <t>9616250</t>
  </si>
  <si>
    <t>SUGAR HILL</t>
  </si>
  <si>
    <t>962370</t>
  </si>
  <si>
    <t>CENTER</t>
  </si>
  <si>
    <t>968140</t>
  </si>
  <si>
    <t>BIG SANDY</t>
  </si>
  <si>
    <t>967300</t>
  </si>
  <si>
    <t>962190</t>
  </si>
  <si>
    <t>969210</t>
  </si>
  <si>
    <t>9613660</t>
  </si>
  <si>
    <t>KINGS HWY</t>
  </si>
  <si>
    <t>969030</t>
  </si>
  <si>
    <t>SHAMROCK</t>
  </si>
  <si>
    <t>96NT144</t>
  </si>
  <si>
    <t>WEST MT PLEASANT</t>
  </si>
  <si>
    <t>961G90</t>
  </si>
  <si>
    <t>TEXARKANA PLANT</t>
  </si>
  <si>
    <t>967970</t>
  </si>
  <si>
    <t>9610170</t>
  </si>
  <si>
    <t>969360</t>
  </si>
  <si>
    <t>9611870</t>
  </si>
  <si>
    <t>DAINGERFIELD</t>
  </si>
  <si>
    <t>961950</t>
  </si>
  <si>
    <t>962440</t>
  </si>
  <si>
    <t>ATLANTA</t>
  </si>
  <si>
    <t>962140</t>
  </si>
  <si>
    <t>968070</t>
  </si>
  <si>
    <t>967900</t>
  </si>
  <si>
    <t>965190</t>
  </si>
  <si>
    <t>969000</t>
  </si>
  <si>
    <t>966770</t>
  </si>
  <si>
    <t>963090</t>
  </si>
  <si>
    <t>962000</t>
  </si>
  <si>
    <t>PLEASANT HILL</t>
  </si>
  <si>
    <t>9611894</t>
  </si>
  <si>
    <t>96NT1770</t>
  </si>
  <si>
    <t>WHITNEY</t>
  </si>
  <si>
    <t>961490</t>
  </si>
  <si>
    <t>969430</t>
  </si>
  <si>
    <t>964070</t>
  </si>
  <si>
    <t>961F10</t>
  </si>
  <si>
    <t>968040</t>
  </si>
  <si>
    <t>961J10</t>
  </si>
  <si>
    <t>NORTH MINEOLA</t>
  </si>
  <si>
    <t>965380</t>
  </si>
  <si>
    <t>966570</t>
  </si>
  <si>
    <t>9610920</t>
  </si>
  <si>
    <t>964630</t>
  </si>
  <si>
    <t>964400</t>
  </si>
  <si>
    <t>965650</t>
  </si>
  <si>
    <t>968440</t>
  </si>
  <si>
    <t>969240</t>
  </si>
  <si>
    <t>967860</t>
  </si>
  <si>
    <t>965110</t>
  </si>
  <si>
    <t>WINNSBORO</t>
  </si>
  <si>
    <t>962040</t>
  </si>
  <si>
    <t>967800</t>
  </si>
  <si>
    <t>967960</t>
  </si>
  <si>
    <t>969540</t>
  </si>
  <si>
    <t>WESTWOOD</t>
  </si>
  <si>
    <t>963710</t>
  </si>
  <si>
    <t>9615130</t>
  </si>
  <si>
    <t>963670</t>
  </si>
  <si>
    <t>9610990</t>
  </si>
  <si>
    <t>962B60</t>
  </si>
  <si>
    <t>9611980</t>
  </si>
  <si>
    <t>965460</t>
  </si>
  <si>
    <t>961970</t>
  </si>
  <si>
    <t>961L00</t>
  </si>
  <si>
    <t>965450</t>
  </si>
  <si>
    <t>969550</t>
  </si>
  <si>
    <t>967980</t>
  </si>
  <si>
    <t>962120</t>
  </si>
  <si>
    <t>964650</t>
  </si>
  <si>
    <t>967590</t>
  </si>
  <si>
    <t>CITY LAKE</t>
  </si>
  <si>
    <t>9619120</t>
  </si>
  <si>
    <t>961F50</t>
  </si>
  <si>
    <t>RED RIVER DEPOT</t>
  </si>
  <si>
    <t>9612460</t>
  </si>
  <si>
    <t>9610160</t>
  </si>
  <si>
    <t>HOOKS</t>
  </si>
  <si>
    <t>9610960</t>
  </si>
  <si>
    <t>LOUISIANA PACIFIC</t>
  </si>
  <si>
    <t>962260</t>
  </si>
  <si>
    <t>BALDWIN</t>
  </si>
  <si>
    <t>962200</t>
  </si>
  <si>
    <t>MEMPHIS</t>
  </si>
  <si>
    <t>96NT3025</t>
  </si>
  <si>
    <t>966870</t>
  </si>
  <si>
    <t>MT VERNON</t>
  </si>
  <si>
    <t>969140</t>
  </si>
  <si>
    <t>961P00</t>
  </si>
  <si>
    <t>968670</t>
  </si>
  <si>
    <t>TEXARKANA OPERATIONS</t>
  </si>
  <si>
    <t>961S90</t>
  </si>
  <si>
    <t>GRAND SALINE</t>
  </si>
  <si>
    <t>967120</t>
  </si>
  <si>
    <t>ALBA</t>
  </si>
  <si>
    <t>9616950</t>
  </si>
  <si>
    <t>BLOOMBURG</t>
  </si>
  <si>
    <t>967350</t>
  </si>
  <si>
    <t>968200</t>
  </si>
  <si>
    <t>AIR PRODUCTS</t>
  </si>
  <si>
    <t>961Y60</t>
  </si>
  <si>
    <t>96NT3700</t>
  </si>
  <si>
    <t>TENAHA</t>
  </si>
  <si>
    <t>962500</t>
  </si>
  <si>
    <t>961920</t>
  </si>
  <si>
    <t>968030</t>
  </si>
  <si>
    <t>967880</t>
  </si>
  <si>
    <t>96NT148</t>
  </si>
  <si>
    <t>961A00</t>
  </si>
  <si>
    <t>96590</t>
  </si>
  <si>
    <t>966760</t>
  </si>
  <si>
    <t>965290</t>
  </si>
  <si>
    <t>962230</t>
  </si>
  <si>
    <t>9619210</t>
  </si>
  <si>
    <t>PETTY</t>
  </si>
  <si>
    <t>968370</t>
  </si>
  <si>
    <t>969350</t>
  </si>
  <si>
    <t>961N30</t>
  </si>
  <si>
    <t>PLILER ROAD</t>
  </si>
  <si>
    <t>9610370</t>
  </si>
  <si>
    <t>967110</t>
  </si>
  <si>
    <t>962510</t>
  </si>
  <si>
    <t>962B90</t>
  </si>
  <si>
    <t>968570</t>
  </si>
  <si>
    <t>961F90</t>
  </si>
  <si>
    <t>964460</t>
  </si>
  <si>
    <t>MONROE CORNERS</t>
  </si>
  <si>
    <t>966520</t>
  </si>
  <si>
    <t>969610</t>
  </si>
  <si>
    <t>969040</t>
  </si>
  <si>
    <t>969800</t>
  </si>
  <si>
    <t>965140</t>
  </si>
  <si>
    <t>CLARENDON</t>
  </si>
  <si>
    <t>96NT4040</t>
  </si>
  <si>
    <t>9612440</t>
  </si>
  <si>
    <t>9615920</t>
  </si>
  <si>
    <t>964090</t>
  </si>
  <si>
    <t>969510</t>
  </si>
  <si>
    <t>961L40</t>
  </si>
  <si>
    <t>965520</t>
  </si>
  <si>
    <t>COOKVILLE</t>
  </si>
  <si>
    <t>961E60</t>
  </si>
  <si>
    <t>9610950</t>
  </si>
  <si>
    <t>964420</t>
  </si>
  <si>
    <t>967240</t>
  </si>
  <si>
    <t>967310</t>
  </si>
  <si>
    <t>967600</t>
  </si>
  <si>
    <t>961F60</t>
  </si>
  <si>
    <t>961S30</t>
  </si>
  <si>
    <t>961E70</t>
  </si>
  <si>
    <t>9612470</t>
  </si>
  <si>
    <t>964080</t>
  </si>
  <si>
    <t>IPC 138KV</t>
  </si>
  <si>
    <t>9616850</t>
  </si>
  <si>
    <t>967190</t>
  </si>
  <si>
    <t>964020</t>
  </si>
  <si>
    <t>968050</t>
  </si>
  <si>
    <t>961960</t>
  </si>
  <si>
    <t>961V70</t>
  </si>
  <si>
    <t>ESTELLINE</t>
  </si>
  <si>
    <t>96NT3535</t>
  </si>
  <si>
    <t>9619220</t>
  </si>
  <si>
    <t>969770</t>
  </si>
  <si>
    <t>SOUTHEAST LONGVIEW</t>
  </si>
  <si>
    <t>961780</t>
  </si>
  <si>
    <t>969520</t>
  </si>
  <si>
    <t>963200</t>
  </si>
  <si>
    <t>962150</t>
  </si>
  <si>
    <t>961U80</t>
  </si>
  <si>
    <t>965530</t>
  </si>
  <si>
    <t>962630</t>
  </si>
  <si>
    <t>961480</t>
  </si>
  <si>
    <t>CAREY</t>
  </si>
  <si>
    <t>96NT6115</t>
  </si>
  <si>
    <t>961S80</t>
  </si>
  <si>
    <t>9612400</t>
  </si>
  <si>
    <t>964290</t>
  </si>
  <si>
    <t>96NT1835</t>
  </si>
  <si>
    <t>968730</t>
  </si>
  <si>
    <t>961G70</t>
  </si>
  <si>
    <t>966510</t>
  </si>
  <si>
    <t>968430</t>
  </si>
  <si>
    <t>96NT3335</t>
  </si>
  <si>
    <t>969130</t>
  </si>
  <si>
    <t>9614710</t>
  </si>
  <si>
    <t>9611460</t>
  </si>
  <si>
    <t>969180</t>
  </si>
  <si>
    <t>9611630</t>
  </si>
  <si>
    <t>962050</t>
  </si>
  <si>
    <t>9612760</t>
  </si>
  <si>
    <t>9616240</t>
  </si>
  <si>
    <t>9611470</t>
  </si>
  <si>
    <t>9619090</t>
  </si>
  <si>
    <t>961F00</t>
  </si>
  <si>
    <t>962180</t>
  </si>
  <si>
    <t>963680</t>
  </si>
  <si>
    <t>HEDLEY</t>
  </si>
  <si>
    <t>96NT5870</t>
  </si>
  <si>
    <t>LONE STAR SHELL ORDNANCE</t>
  </si>
  <si>
    <t>9616030</t>
  </si>
  <si>
    <t>967830</t>
  </si>
  <si>
    <t>96NT5845</t>
  </si>
  <si>
    <t>965760</t>
  </si>
  <si>
    <t>965550</t>
  </si>
  <si>
    <t>963360</t>
  </si>
  <si>
    <t>961X60</t>
  </si>
  <si>
    <t>9610380</t>
  </si>
  <si>
    <t>964190</t>
  </si>
  <si>
    <t>96NT5005</t>
  </si>
  <si>
    <t>962610</t>
  </si>
  <si>
    <t>LOGANSPORT</t>
  </si>
  <si>
    <t>965770</t>
  </si>
  <si>
    <t>965540</t>
  </si>
  <si>
    <t>966860</t>
  </si>
  <si>
    <t xml:space="preserve"> 2023 SAIDI Ranking</t>
  </si>
  <si>
    <t xml:space="preserve"> 2023 SAIDI Value</t>
  </si>
  <si>
    <t>2023 Reporting Year</t>
  </si>
  <si>
    <t>2023 SAIFI Ranking</t>
  </si>
  <si>
    <t xml:space="preserve"> 2022 SAIFI Ranking</t>
  </si>
  <si>
    <t xml:space="preserve"> 2023 SAIFI Value</t>
  </si>
  <si>
    <t>February 14, 2024</t>
  </si>
  <si>
    <t>Project 56005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</si>
</sst>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00"/>
    <numFmt numFmtId="166" formatCode="0.00000"/>
    <numFmt numFmtId="167" formatCode="#,##0.00000"/>
    <numFmt numFmtId="168" formatCode="0.0%"/>
  </numFmts>
  <fonts count="21">
    <font>
      <sz val="10"/>
      <name val="Arial"/>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
      <sz val="10"/>
      <name val="Arial"/>
      <family val="2"/>
    </font>
    <font>
      <sz val="10"/>
      <color indexed="8"/>
      <name val="Arial"/>
      <family val="2"/>
    </font>
    <font>
      <sz val="10"/>
      <name val="Arial"/>
      <family val="2"/>
    </font>
    <font>
      <sz val="11"/>
      <color theme="1"/>
      <name val="Calibri"/>
      <family val="2"/>
      <scheme val="minor"/>
    </font>
    <font>
      <sz val="10"/>
      <color theme="1"/>
      <name val="Tahoma"/>
      <family val="2"/>
    </font>
    <font>
      <sz val="10.5"/>
      <color rgb="FF343334"/>
      <name val="Andale WT"/>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18">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style="thick">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s>
  <cellStyleXfs count="14">
    <xf numFmtId="0" fontId="0" fillId="0" borderId="0"/>
    <xf numFmtId="43" fontId="4" fillId="0" borderId="0" applyFont="0" applyFill="0" applyBorder="0" applyAlignment="0" applyProtection="0"/>
    <xf numFmtId="43" fontId="4" fillId="0" borderId="0" applyFont="0" applyFill="0" applyBorder="0" applyAlignment="0" applyProtection="0"/>
    <xf numFmtId="0" fontId="14" fillId="0" borderId="0" applyNumberFormat="0" applyFill="0" applyBorder="0" applyAlignment="0" applyProtection="0">
      <alignment vertical="top"/>
      <protection locked="0"/>
    </xf>
    <xf numFmtId="0" fontId="16" fillId="0" borderId="0"/>
    <xf numFmtId="0" fontId="19" fillId="0" borderId="0"/>
    <xf numFmtId="0" fontId="16" fillId="0" borderId="0"/>
    <xf numFmtId="0" fontId="4" fillId="0" borderId="0"/>
    <xf numFmtId="0" fontId="18" fillId="0" borderId="0"/>
    <xf numFmtId="0" fontId="18" fillId="0" borderId="0"/>
    <xf numFmtId="0" fontId="18" fillId="0" borderId="0"/>
    <xf numFmtId="0" fontId="4" fillId="0" borderId="0"/>
    <xf numFmtId="0" fontId="17" fillId="0" borderId="0"/>
    <xf numFmtId="9" fontId="15" fillId="0" borderId="0" applyFont="0" applyFill="0" applyBorder="0" applyAlignment="0" applyProtection="0"/>
  </cellStyleXfs>
  <cellXfs count="96">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1" xfId="0" applyBorder="1"/>
    <xf numFmtId="0" fontId="0" fillId="0" borderId="0" xfId="0" applyBorder="1"/>
    <xf numFmtId="0" fontId="1" fillId="0" borderId="0" xfId="0" applyFont="1" applyBorder="1" applyAlignment="1">
      <alignment horizontal="centerContinuous" vertical="center"/>
    </xf>
    <xf numFmtId="0" fontId="0" fillId="0" borderId="0" xfId="0" applyAlignment="1">
      <alignment vertical="center"/>
    </xf>
    <xf numFmtId="0" fontId="2"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1" fillId="0" borderId="4" xfId="0" applyFont="1" applyBorder="1"/>
    <xf numFmtId="0" fontId="0" fillId="0" borderId="5" xfId="0" applyBorder="1"/>
    <xf numFmtId="0" fontId="2" fillId="0" borderId="6" xfId="0" applyFont="1" applyBorder="1" applyAlignment="1">
      <alignment horizontal="left" vertical="center"/>
    </xf>
    <xf numFmtId="0" fontId="0" fillId="0" borderId="0" xfId="0" applyFill="1" applyBorder="1" applyAlignment="1">
      <alignment horizontal="right"/>
    </xf>
    <xf numFmtId="0" fontId="5" fillId="0" borderId="0" xfId="0" applyFont="1" applyBorder="1" applyAlignment="1">
      <alignment horizontal="left" vertical="center"/>
    </xf>
    <xf numFmtId="0" fontId="0" fillId="0" borderId="0" xfId="0" quotePrefix="1" applyAlignment="1">
      <alignment horizontal="left"/>
    </xf>
    <xf numFmtId="0" fontId="6" fillId="0" borderId="0" xfId="0" quotePrefix="1" applyFont="1" applyBorder="1" applyAlignment="1">
      <alignment horizontal="left" vertical="center"/>
    </xf>
    <xf numFmtId="0" fontId="6" fillId="0" borderId="0" xfId="0" quotePrefix="1" applyFont="1" applyBorder="1" applyAlignment="1">
      <alignment horizontal="center" vertical="center"/>
    </xf>
    <xf numFmtId="0" fontId="0" fillId="0" borderId="0" xfId="0" applyAlignment="1">
      <alignment horizontal="center"/>
    </xf>
    <xf numFmtId="0" fontId="2" fillId="0" borderId="0" xfId="0" applyFont="1" applyBorder="1" applyAlignment="1">
      <alignment horizontal="center" vertical="center"/>
    </xf>
    <xf numFmtId="0" fontId="8" fillId="0" borderId="0" xfId="0" quotePrefix="1" applyFont="1" applyBorder="1" applyAlignment="1">
      <alignment horizontal="left" vertical="center"/>
    </xf>
    <xf numFmtId="0" fontId="7" fillId="0" borderId="0" xfId="0" quotePrefix="1" applyFont="1" applyBorder="1" applyAlignment="1">
      <alignment horizontal="center" vertical="center"/>
    </xf>
    <xf numFmtId="0" fontId="7" fillId="0" borderId="0" xfId="0" quotePrefix="1" applyFont="1" applyBorder="1" applyAlignment="1">
      <alignment horizontal="left" vertical="center"/>
    </xf>
    <xf numFmtId="0" fontId="0" fillId="0" borderId="0" xfId="0" applyAlignment="1"/>
    <xf numFmtId="49" fontId="5" fillId="0" borderId="0" xfId="0" quotePrefix="1" applyNumberFormat="1" applyFont="1" applyBorder="1" applyAlignment="1">
      <alignment horizontal="left" vertical="center"/>
    </xf>
    <xf numFmtId="15" fontId="5" fillId="0" borderId="0" xfId="0" applyNumberFormat="1"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2" fillId="0" borderId="6" xfId="0" quotePrefix="1" applyFont="1" applyBorder="1" applyAlignment="1">
      <alignment horizontal="left" vertical="center"/>
    </xf>
    <xf numFmtId="0" fontId="1" fillId="0" borderId="0" xfId="0" quotePrefix="1" applyFont="1" applyBorder="1" applyAlignment="1">
      <alignment horizontal="right"/>
    </xf>
    <xf numFmtId="0" fontId="3" fillId="0" borderId="6" xfId="0" applyFont="1" applyBorder="1" applyAlignment="1">
      <alignment horizontal="center" vertical="center" wrapText="1"/>
    </xf>
    <xf numFmtId="0" fontId="1" fillId="0" borderId="6" xfId="0" quotePrefix="1" applyFont="1" applyBorder="1" applyAlignment="1">
      <alignment horizontal="right"/>
    </xf>
    <xf numFmtId="0" fontId="1" fillId="0" borderId="6" xfId="0" applyFont="1" applyBorder="1" applyAlignment="1">
      <alignment horizontal="right"/>
    </xf>
    <xf numFmtId="0" fontId="3" fillId="0" borderId="0" xfId="0" quotePrefix="1" applyFont="1" applyAlignment="1">
      <alignment horizontal="left" wrapText="1"/>
    </xf>
    <xf numFmtId="0" fontId="2" fillId="0" borderId="0" xfId="0" applyFont="1"/>
    <xf numFmtId="0" fontId="3" fillId="0" borderId="0" xfId="0" applyFont="1"/>
    <xf numFmtId="0" fontId="4" fillId="0" borderId="0" xfId="0" quotePrefix="1" applyFont="1" applyAlignment="1">
      <alignment horizontal="left" vertical="top" wrapText="1"/>
    </xf>
    <xf numFmtId="0" fontId="2" fillId="0" borderId="0" xfId="0" applyFont="1" applyAlignment="1">
      <alignment horizontal="left"/>
    </xf>
    <xf numFmtId="0" fontId="2" fillId="0" borderId="0" xfId="0" quotePrefix="1" applyFont="1" applyBorder="1" applyAlignment="1">
      <alignment horizontal="left" vertical="center"/>
    </xf>
    <xf numFmtId="49" fontId="2" fillId="0" borderId="0" xfId="0" quotePrefix="1" applyNumberFormat="1" applyFont="1" applyBorder="1" applyAlignment="1">
      <alignment horizontal="left" vertical="center"/>
    </xf>
    <xf numFmtId="0" fontId="0" fillId="0" borderId="7" xfId="0" applyBorder="1" applyAlignment="1">
      <alignment horizontal="center"/>
    </xf>
    <xf numFmtId="0" fontId="0" fillId="0" borderId="8" xfId="0" applyBorder="1" applyAlignment="1">
      <alignment horizontal="center"/>
    </xf>
    <xf numFmtId="164" fontId="0" fillId="0" borderId="0" xfId="0" quotePrefix="1" applyNumberFormat="1" applyAlignment="1">
      <alignment horizontal="right"/>
    </xf>
    <xf numFmtId="164" fontId="0" fillId="0" borderId="0" xfId="0" applyNumberFormat="1" applyAlignment="1">
      <alignment horizontal="right"/>
    </xf>
    <xf numFmtId="0" fontId="0" fillId="0" borderId="6" xfId="0" applyBorder="1" applyAlignment="1">
      <alignment horizontal="left"/>
    </xf>
    <xf numFmtId="0" fontId="2" fillId="0" borderId="0" xfId="0" applyFont="1" applyAlignment="1">
      <alignment horizontal="center"/>
    </xf>
    <xf numFmtId="0" fontId="2" fillId="0" borderId="0" xfId="0" applyFont="1" applyBorder="1" applyAlignment="1">
      <alignment horizontal="center"/>
    </xf>
    <xf numFmtId="0" fontId="2" fillId="2" borderId="6" xfId="0" applyFont="1" applyFill="1" applyBorder="1" applyAlignment="1">
      <alignment horizontal="left" vertical="center"/>
    </xf>
    <xf numFmtId="0" fontId="0" fillId="0" borderId="0" xfId="0" quotePrefix="1" applyAlignment="1">
      <alignment horizontal="center"/>
    </xf>
    <xf numFmtId="0" fontId="2" fillId="3" borderId="0" xfId="0" applyFont="1" applyFill="1" applyBorder="1" applyAlignment="1">
      <alignment horizontal="left" vertical="center"/>
    </xf>
    <xf numFmtId="0" fontId="0" fillId="3" borderId="0" xfId="0" applyFill="1"/>
    <xf numFmtId="0" fontId="12" fillId="0" borderId="0" xfId="0" quotePrefix="1" applyFont="1" applyAlignment="1">
      <alignment horizontal="left"/>
    </xf>
    <xf numFmtId="0" fontId="10" fillId="0" borderId="6" xfId="0" quotePrefix="1" applyFont="1" applyFill="1" applyBorder="1" applyAlignment="1">
      <alignment horizontal="center" vertical="center"/>
    </xf>
    <xf numFmtId="0" fontId="0" fillId="0" borderId="0" xfId="0" quotePrefix="1" applyAlignment="1">
      <alignment horizontal="left" wrapText="1"/>
    </xf>
    <xf numFmtId="1" fontId="2" fillId="0" borderId="6" xfId="0" applyNumberFormat="1" applyFont="1" applyFill="1" applyBorder="1" applyAlignment="1">
      <alignment horizontal="right"/>
    </xf>
    <xf numFmtId="3" fontId="2" fillId="2" borderId="6" xfId="0" applyNumberFormat="1" applyFont="1" applyFill="1" applyBorder="1" applyAlignment="1">
      <alignment horizontal="left" vertical="center"/>
    </xf>
    <xf numFmtId="0" fontId="4" fillId="0" borderId="0" xfId="0" applyFont="1" applyAlignment="1">
      <alignment horizontal="left"/>
    </xf>
    <xf numFmtId="0" fontId="11" fillId="0" borderId="0" xfId="0" applyFont="1" applyBorder="1" applyAlignment="1">
      <alignment horizontal="center"/>
    </xf>
    <xf numFmtId="0" fontId="0" fillId="0" borderId="9" xfId="0" applyBorder="1" applyAlignment="1">
      <alignment horizontal="left"/>
    </xf>
    <xf numFmtId="0" fontId="4" fillId="0" borderId="10" xfId="0" applyFont="1" applyFill="1" applyBorder="1" applyAlignment="1">
      <alignment horizontal="left"/>
    </xf>
    <xf numFmtId="0" fontId="3" fillId="0" borderId="11" xfId="0" applyFont="1" applyBorder="1" applyAlignment="1">
      <alignment horizontal="center" vertical="center" wrapText="1"/>
    </xf>
    <xf numFmtId="0" fontId="3" fillId="0" borderId="11" xfId="0" quotePrefix="1" applyFont="1" applyBorder="1" applyAlignment="1">
      <alignment horizontal="center" vertical="center" wrapText="1"/>
    </xf>
    <xf numFmtId="0" fontId="14" fillId="0" borderId="0" xfId="3" applyAlignment="1" applyProtection="1"/>
    <xf numFmtId="0" fontId="4" fillId="0" borderId="12" xfId="0" applyFont="1" applyFill="1" applyBorder="1" applyAlignment="1">
      <alignment horizontal="left"/>
    </xf>
    <xf numFmtId="0" fontId="4" fillId="0" borderId="13" xfId="0" applyFont="1" applyFill="1" applyBorder="1" applyAlignment="1"/>
    <xf numFmtId="0" fontId="4" fillId="0" borderId="14" xfId="0" applyFont="1" applyBorder="1" applyAlignment="1"/>
    <xf numFmtId="3" fontId="4" fillId="0" borderId="13" xfId="0" applyNumberFormat="1" applyFont="1" applyFill="1" applyBorder="1" applyAlignment="1"/>
    <xf numFmtId="3" fontId="4" fillId="0" borderId="14" xfId="0" applyNumberFormat="1" applyFont="1" applyBorder="1" applyAlignment="1"/>
    <xf numFmtId="164" fontId="1" fillId="0" borderId="15" xfId="0" quotePrefix="1" applyNumberFormat="1" applyFont="1" applyBorder="1" applyAlignment="1">
      <alignment horizontal="center" vertical="center" wrapText="1"/>
    </xf>
    <xf numFmtId="0" fontId="4" fillId="0" borderId="0" xfId="0" quotePrefix="1" applyFont="1" applyAlignment="1">
      <alignment horizontal="left"/>
    </xf>
    <xf numFmtId="164" fontId="1" fillId="0" borderId="16" xfId="0" quotePrefix="1" applyNumberFormat="1" applyFont="1" applyBorder="1" applyAlignment="1">
      <alignment horizontal="center" vertical="center" wrapText="1"/>
    </xf>
    <xf numFmtId="10" fontId="0" fillId="0" borderId="0" xfId="13" applyNumberFormat="1" applyFont="1"/>
    <xf numFmtId="10" fontId="0" fillId="0" borderId="0" xfId="0" applyNumberFormat="1"/>
    <xf numFmtId="165" fontId="0" fillId="0" borderId="0" xfId="0" applyNumberFormat="1"/>
    <xf numFmtId="2" fontId="0" fillId="0" borderId="0" xfId="0" applyNumberFormat="1"/>
    <xf numFmtId="0" fontId="4" fillId="0" borderId="6" xfId="0" applyFont="1" applyBorder="1" applyAlignment="1">
      <alignment horizontal="left"/>
    </xf>
    <xf numFmtId="165" fontId="0" fillId="0" borderId="0" xfId="0" applyNumberFormat="1" applyFill="1" applyBorder="1"/>
    <xf numFmtId="0" fontId="0" fillId="0" borderId="0" xfId="0" applyFill="1" applyBorder="1"/>
    <xf numFmtId="4" fontId="20" fillId="0" borderId="0" xfId="0" applyNumberFormat="1" applyFont="1" applyFill="1" applyBorder="1" applyAlignment="1">
      <alignment horizontal="right" vertical="top"/>
    </xf>
    <xf numFmtId="2" fontId="0" fillId="0" borderId="0" xfId="0" applyNumberFormat="1" applyFill="1" applyBorder="1"/>
    <xf numFmtId="166" fontId="0" fillId="0" borderId="6" xfId="0" applyNumberFormat="1" applyBorder="1"/>
    <xf numFmtId="166" fontId="0" fillId="0" borderId="6" xfId="0" applyNumberFormat="1" applyBorder="1" applyAlignment="1">
      <alignment vertical="center"/>
    </xf>
    <xf numFmtId="166" fontId="0" fillId="0" borderId="0" xfId="0" applyNumberFormat="1"/>
    <xf numFmtId="167" fontId="0" fillId="0" borderId="6" xfId="0" applyNumberFormat="1" applyBorder="1"/>
    <xf numFmtId="166" fontId="4" fillId="0" borderId="10" xfId="0" applyNumberFormat="1" applyFont="1" applyFill="1" applyBorder="1" applyAlignment="1"/>
    <xf numFmtId="166" fontId="4" fillId="0" borderId="6" xfId="0" applyNumberFormat="1" applyFont="1" applyBorder="1" applyAlignment="1"/>
    <xf numFmtId="167" fontId="4" fillId="0" borderId="10" xfId="0" applyNumberFormat="1" applyFont="1" applyFill="1" applyBorder="1" applyAlignment="1"/>
    <xf numFmtId="167" fontId="4" fillId="0" borderId="6" xfId="0" applyNumberFormat="1" applyFont="1" applyBorder="1" applyAlignment="1"/>
    <xf numFmtId="0" fontId="1" fillId="0" borderId="17" xfId="0" applyFont="1" applyBorder="1" applyAlignment="1">
      <alignment horizontal="center"/>
    </xf>
    <xf numFmtId="168" fontId="0" fillId="0" borderId="17" xfId="13" applyNumberFormat="1" applyFont="1" applyBorder="1"/>
    <xf numFmtId="0" fontId="7" fillId="0" borderId="17" xfId="0" quotePrefix="1" applyFont="1" applyFill="1" applyBorder="1" applyAlignment="1">
      <alignment horizontal="center" vertical="center"/>
    </xf>
    <xf numFmtId="0" fontId="9" fillId="0" borderId="0" xfId="3" applyFont="1" applyAlignment="1" applyProtection="1">
      <alignment horizontal="left"/>
    </xf>
    <xf numFmtId="0" fontId="11" fillId="0" borderId="0" xfId="0" applyFont="1" applyAlignment="1"/>
    <xf numFmtId="0" fontId="14" fillId="0" borderId="0" xfId="3" quotePrefix="1" applyAlignment="1" applyProtection="1">
      <alignment horizontal="left"/>
    </xf>
  </cellXfs>
  <cellStyles count="14">
    <cellStyle name="Comma 2" xfId="1" xr:uid="{00000000-0005-0000-0000-000000000000}"/>
    <cellStyle name="Comma 3" xfId="2" xr:uid="{00000000-0005-0000-0000-000001000000}"/>
    <cellStyle name="Hyperlink" xfId="3" builtinId="8"/>
    <cellStyle name="Normal" xfId="0" builtinId="0"/>
    <cellStyle name="Normal 2" xfId="4" xr:uid="{00000000-0005-0000-0000-000004000000}"/>
    <cellStyle name="Normal 2 2" xfId="5" xr:uid="{00000000-0005-0000-0000-000005000000}"/>
    <cellStyle name="Normal 2 3" xfId="6" xr:uid="{00000000-0005-0000-0000-000006000000}"/>
    <cellStyle name="Normal 3" xfId="7" xr:uid="{00000000-0005-0000-0000-000007000000}"/>
    <cellStyle name="Normal 4" xfId="8" xr:uid="{00000000-0005-0000-0000-000008000000}"/>
    <cellStyle name="Normal 4 2" xfId="9" xr:uid="{00000000-0005-0000-0000-000009000000}"/>
    <cellStyle name="Normal 5" xfId="10" xr:uid="{00000000-0005-0000-0000-00000A000000}"/>
    <cellStyle name="Normal 5 2" xfId="11" xr:uid="{00000000-0005-0000-0000-00000B000000}"/>
    <cellStyle name="Normal 6" xfId="12" xr:uid="{00000000-0005-0000-0000-00000C000000}"/>
    <cellStyle name="Percent" xfId="1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avid.smithson@puc.texas.gov" TargetMode="External"/><Relationship Id="rId2" Type="http://schemas.openxmlformats.org/officeDocument/2006/relationships/hyperlink" Target="http://www.puc.texas.gov/agency/rulesnlaws/subrules/electric/25.52/25.52.pdf" TargetMode="External"/><Relationship Id="rId1" Type="http://schemas.openxmlformats.org/officeDocument/2006/relationships/hyperlink" Target="http://www.puc.texas.gov/agency/rulesnlaws/statutes/Pura15.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42"/>
  <sheetViews>
    <sheetView showGridLines="0" zoomScaleNormal="100" workbookViewId="0">
      <selection activeCell="C15" sqref="C15"/>
    </sheetView>
  </sheetViews>
  <sheetFormatPr defaultRowHeight="12.75"/>
  <cols>
    <col min="1" max="1" width="10.7109375" customWidth="1"/>
    <col min="2" max="2" width="5.85546875" customWidth="1"/>
    <col min="3" max="3" width="65.140625" customWidth="1"/>
  </cols>
  <sheetData>
    <row r="2" spans="1:3" ht="15.75">
      <c r="A2" s="39" t="s">
        <v>45</v>
      </c>
    </row>
    <row r="3" spans="1:3" ht="15">
      <c r="B3" s="93" t="s">
        <v>68</v>
      </c>
      <c r="C3" s="94"/>
    </row>
    <row r="4" spans="1:3" ht="63.75">
      <c r="C4" s="35" t="s">
        <v>41</v>
      </c>
    </row>
    <row r="6" spans="1:3" ht="15.75">
      <c r="A6" s="36" t="s">
        <v>42</v>
      </c>
    </row>
    <row r="7" spans="1:3" ht="15">
      <c r="B7" s="93" t="s">
        <v>67</v>
      </c>
      <c r="C7" s="94"/>
    </row>
    <row r="8" spans="1:3">
      <c r="C8" s="37" t="s">
        <v>43</v>
      </c>
    </row>
    <row r="9" spans="1:3" ht="25.5">
      <c r="C9" s="38" t="s">
        <v>44</v>
      </c>
    </row>
    <row r="10" spans="1:3" ht="6" customHeight="1">
      <c r="A10" s="51"/>
      <c r="B10" s="52"/>
      <c r="C10" s="52"/>
    </row>
    <row r="11" spans="1:3" ht="15.75">
      <c r="A11" s="7"/>
    </row>
    <row r="12" spans="1:3" ht="15">
      <c r="A12" s="53" t="s">
        <v>54</v>
      </c>
    </row>
    <row r="13" spans="1:3" ht="15.75">
      <c r="A13" s="7"/>
      <c r="B13" s="9"/>
    </row>
    <row r="14" spans="1:3" ht="15.75">
      <c r="A14" s="7"/>
      <c r="B14" s="9"/>
      <c r="C14" s="50" t="s">
        <v>55</v>
      </c>
    </row>
    <row r="15" spans="1:3" ht="15.75">
      <c r="A15" s="40" t="s">
        <v>52</v>
      </c>
      <c r="C15" s="49" t="s">
        <v>76</v>
      </c>
    </row>
    <row r="16" spans="1:3" ht="15.75">
      <c r="A16" s="7"/>
      <c r="B16" s="9"/>
    </row>
    <row r="17" spans="1:3" ht="15.75">
      <c r="A17" s="7"/>
      <c r="B17" s="9"/>
      <c r="C17" s="20" t="s">
        <v>56</v>
      </c>
    </row>
    <row r="18" spans="1:3" ht="15.75">
      <c r="A18" s="40" t="s">
        <v>53</v>
      </c>
      <c r="C18" s="57">
        <v>276</v>
      </c>
    </row>
    <row r="19" spans="1:3" ht="9.9499999999999993" customHeight="1">
      <c r="A19" s="7"/>
      <c r="C19" s="40"/>
    </row>
    <row r="20" spans="1:3" ht="9.9499999999999993" customHeight="1">
      <c r="A20" s="7"/>
      <c r="C20" s="40"/>
    </row>
    <row r="21" spans="1:3" ht="15.75">
      <c r="A21" s="7" t="s">
        <v>0</v>
      </c>
      <c r="C21" s="41" t="s">
        <v>454</v>
      </c>
    </row>
    <row r="22" spans="1:3" ht="9.9499999999999993" customHeight="1">
      <c r="A22" s="7"/>
      <c r="C22" s="40"/>
    </row>
    <row r="23" spans="1:3" ht="15.75">
      <c r="A23" s="7" t="s">
        <v>1</v>
      </c>
      <c r="C23" s="7" t="s">
        <v>57</v>
      </c>
    </row>
    <row r="24" spans="1:3" ht="15.75">
      <c r="A24" s="7"/>
      <c r="C24" s="7" t="s">
        <v>58</v>
      </c>
    </row>
    <row r="25" spans="1:3" ht="9.9499999999999993" customHeight="1">
      <c r="A25" s="7"/>
      <c r="C25" s="40"/>
    </row>
    <row r="26" spans="1:3" ht="15.75">
      <c r="A26" s="7" t="s">
        <v>46</v>
      </c>
      <c r="C26" s="40">
        <v>56005</v>
      </c>
    </row>
    <row r="27" spans="1:3" ht="9.9499999999999993" customHeight="1">
      <c r="A27" s="7"/>
      <c r="C27" s="40"/>
    </row>
    <row r="28" spans="1:3" ht="15.75">
      <c r="A28" s="7" t="s">
        <v>2</v>
      </c>
      <c r="C28" s="7" t="s">
        <v>3</v>
      </c>
    </row>
    <row r="29" spans="1:3" ht="15.75">
      <c r="A29" s="7"/>
      <c r="B29" s="7"/>
      <c r="C29" s="7" t="s">
        <v>4</v>
      </c>
    </row>
    <row r="30" spans="1:3" ht="15.75">
      <c r="B30" s="7"/>
      <c r="C30" s="7" t="s">
        <v>5</v>
      </c>
    </row>
    <row r="31" spans="1:3" ht="15.75">
      <c r="B31" s="7"/>
      <c r="C31" s="7" t="s">
        <v>6</v>
      </c>
    </row>
    <row r="32" spans="1:3" ht="9.9499999999999993" customHeight="1">
      <c r="A32" s="7"/>
      <c r="C32" s="40"/>
    </row>
    <row r="33" spans="1:3" ht="9.9499999999999993" customHeight="1">
      <c r="A33" s="7"/>
      <c r="C33" s="40"/>
    </row>
    <row r="34" spans="1:3">
      <c r="A34" t="s">
        <v>7</v>
      </c>
    </row>
    <row r="35" spans="1:3">
      <c r="B35" t="s">
        <v>69</v>
      </c>
    </row>
    <row r="36" spans="1:3">
      <c r="B36" s="9" t="s">
        <v>65</v>
      </c>
    </row>
    <row r="37" spans="1:3">
      <c r="B37" t="s">
        <v>63</v>
      </c>
    </row>
    <row r="38" spans="1:3">
      <c r="A38" t="s">
        <v>8</v>
      </c>
      <c r="B38" t="s">
        <v>71</v>
      </c>
    </row>
    <row r="39" spans="1:3">
      <c r="A39" t="s">
        <v>9</v>
      </c>
      <c r="B39" t="s">
        <v>64</v>
      </c>
    </row>
    <row r="40" spans="1:3">
      <c r="A40" t="s">
        <v>10</v>
      </c>
      <c r="B40" s="95" t="s">
        <v>70</v>
      </c>
      <c r="C40" s="95"/>
    </row>
    <row r="42" spans="1:3">
      <c r="B42" s="64"/>
    </row>
  </sheetData>
  <mergeCells count="3">
    <mergeCell ref="B7:C7"/>
    <mergeCell ref="B3:C3"/>
    <mergeCell ref="B40:C40"/>
  </mergeCells>
  <phoneticPr fontId="0" type="noConversion"/>
  <hyperlinks>
    <hyperlink ref="B7" r:id="rId1" xr:uid="{00000000-0004-0000-0000-000000000000}"/>
    <hyperlink ref="B3" r:id="rId2" xr:uid="{00000000-0004-0000-0000-000001000000}"/>
    <hyperlink ref="B40" r:id="rId3" xr:uid="{00000000-0004-0000-0000-000002000000}"/>
  </hyperlinks>
  <printOptions gridLinesSet="0"/>
  <pageMargins left="1" right="1.0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
  <sheetViews>
    <sheetView showGridLines="0" tabSelected="1" zoomScaleNormal="100" workbookViewId="0"/>
  </sheetViews>
  <sheetFormatPr defaultRowHeight="12.75"/>
  <cols>
    <col min="1" max="1" width="78.5703125" style="20" customWidth="1"/>
    <col min="2" max="2" width="6.85546875" customWidth="1"/>
    <col min="3" max="3" width="39" customWidth="1"/>
  </cols>
  <sheetData>
    <row r="1" spans="1:10" s="25" customFormat="1" ht="54" customHeight="1">
      <c r="A1" s="23" t="s">
        <v>20</v>
      </c>
      <c r="B1" s="24"/>
      <c r="C1" s="24"/>
      <c r="D1" s="23"/>
      <c r="E1" s="23"/>
      <c r="F1" s="23"/>
      <c r="G1" s="7"/>
      <c r="H1" s="7"/>
      <c r="I1" s="7"/>
    </row>
    <row r="2" spans="1:10" s="25" customFormat="1" ht="23.25">
      <c r="A2" s="19" t="s">
        <v>21</v>
      </c>
      <c r="B2" s="18"/>
      <c r="C2" s="18"/>
      <c r="D2" s="19"/>
      <c r="E2" s="19"/>
      <c r="F2" s="19"/>
      <c r="G2" s="7"/>
      <c r="H2" s="7"/>
      <c r="I2" s="7"/>
    </row>
    <row r="3" spans="1:10" s="25" customFormat="1" ht="51" customHeight="1">
      <c r="A3" s="23" t="s">
        <v>4</v>
      </c>
      <c r="B3" s="24"/>
      <c r="C3" s="24"/>
      <c r="D3" s="23"/>
      <c r="E3" s="23"/>
      <c r="F3" s="22"/>
      <c r="G3" s="7"/>
      <c r="H3" s="7"/>
      <c r="I3" s="7"/>
    </row>
    <row r="4" spans="1:10" ht="23.25">
      <c r="A4" s="28" t="s">
        <v>22</v>
      </c>
      <c r="B4" s="29"/>
      <c r="C4" s="29"/>
      <c r="D4" s="28"/>
      <c r="E4" s="28"/>
      <c r="F4" s="19"/>
      <c r="G4" s="7"/>
      <c r="H4" s="7"/>
      <c r="I4" s="7"/>
    </row>
    <row r="5" spans="1:10" s="25" customFormat="1" ht="51" customHeight="1">
      <c r="A5" s="23" t="s">
        <v>23</v>
      </c>
      <c r="B5" s="24"/>
      <c r="C5" s="24"/>
      <c r="D5" s="23"/>
      <c r="E5" s="23"/>
      <c r="F5" s="22"/>
      <c r="G5" s="7"/>
      <c r="H5" s="7"/>
      <c r="I5" s="7"/>
    </row>
    <row r="6" spans="1:10" ht="30">
      <c r="A6" s="23" t="s">
        <v>450</v>
      </c>
      <c r="B6" s="24"/>
      <c r="C6" s="24"/>
      <c r="D6" s="23"/>
      <c r="E6" s="23"/>
      <c r="F6" s="19"/>
      <c r="G6" s="7"/>
      <c r="H6" s="7"/>
      <c r="I6" s="7"/>
    </row>
    <row r="7" spans="1:10" ht="23.25">
      <c r="B7" s="18"/>
      <c r="C7" s="18"/>
      <c r="D7" s="19"/>
      <c r="E7" s="19"/>
      <c r="F7" s="19"/>
      <c r="G7" s="7"/>
      <c r="H7" s="7"/>
      <c r="I7" s="7"/>
    </row>
    <row r="8" spans="1:10" ht="23.25">
      <c r="B8" s="7"/>
      <c r="C8" s="16"/>
      <c r="D8" s="19"/>
      <c r="E8" s="19"/>
      <c r="F8" s="19"/>
      <c r="G8" s="7"/>
      <c r="H8" s="7"/>
      <c r="I8" s="7"/>
    </row>
    <row r="9" spans="1:10" ht="30">
      <c r="A9" s="54" t="str">
        <f>+Instructions!C15</f>
        <v>AEP Southwestern Electric Power</v>
      </c>
      <c r="B9" s="29"/>
      <c r="C9" s="29"/>
      <c r="D9" s="28"/>
      <c r="E9" s="28"/>
      <c r="F9" s="19"/>
      <c r="G9" s="7"/>
      <c r="H9" s="7"/>
      <c r="I9" s="7"/>
    </row>
    <row r="10" spans="1:10" ht="15.75">
      <c r="B10" s="9"/>
      <c r="C10" s="9"/>
      <c r="D10" s="7"/>
      <c r="E10" s="7"/>
      <c r="F10" s="7"/>
      <c r="G10" s="7"/>
      <c r="H10" s="7"/>
      <c r="I10" s="7"/>
      <c r="J10" s="9"/>
    </row>
    <row r="11" spans="1:10" ht="15.75">
      <c r="B11" s="9"/>
      <c r="C11" s="9"/>
      <c r="D11" s="25"/>
      <c r="E11" s="25"/>
      <c r="F11" s="7"/>
      <c r="G11" s="7"/>
      <c r="H11" s="7"/>
      <c r="I11" s="7"/>
    </row>
    <row r="12" spans="1:10" ht="18">
      <c r="A12" s="21"/>
      <c r="B12" s="7"/>
      <c r="C12" s="27"/>
      <c r="D12" s="7"/>
      <c r="E12" s="7"/>
      <c r="F12" s="7"/>
      <c r="G12" s="7"/>
      <c r="H12" s="7"/>
      <c r="I12" s="7"/>
    </row>
    <row r="13" spans="1:10" ht="15.75">
      <c r="A13" s="21"/>
      <c r="B13" s="7"/>
      <c r="C13" s="9"/>
      <c r="D13" s="7"/>
      <c r="E13" s="7"/>
      <c r="F13" s="7"/>
      <c r="G13" s="7"/>
      <c r="H13" s="7"/>
      <c r="I13" s="7"/>
    </row>
    <row r="14" spans="1:10" ht="18">
      <c r="A14" s="21"/>
      <c r="B14" s="7"/>
      <c r="C14" s="26"/>
      <c r="D14" s="7"/>
      <c r="E14" s="7"/>
      <c r="F14" s="7"/>
      <c r="G14" s="7"/>
      <c r="H14" s="7"/>
      <c r="I14" s="7"/>
    </row>
    <row r="15" spans="1:10" ht="18">
      <c r="A15" s="21"/>
      <c r="B15" s="7"/>
      <c r="C15" s="16"/>
      <c r="D15" s="7"/>
      <c r="E15" s="7"/>
      <c r="F15" s="7"/>
      <c r="G15" s="7"/>
      <c r="H15" s="7"/>
      <c r="I15" s="7"/>
    </row>
    <row r="16" spans="1:10" ht="16.5" thickBot="1">
      <c r="B16" s="9"/>
      <c r="C16" s="9"/>
      <c r="D16" s="7"/>
      <c r="E16" s="7"/>
      <c r="F16" s="7"/>
      <c r="G16" s="7"/>
      <c r="H16" s="7"/>
      <c r="I16" s="7"/>
    </row>
    <row r="17" spans="1:9" ht="30.75" thickBot="1">
      <c r="A17" s="92" t="s">
        <v>455</v>
      </c>
      <c r="B17" s="9"/>
      <c r="C17" s="9"/>
      <c r="D17" s="7"/>
      <c r="E17" s="7"/>
      <c r="F17" s="7"/>
      <c r="G17" s="7"/>
      <c r="H17" s="7"/>
      <c r="I17" s="7"/>
    </row>
    <row r="18" spans="1:9" ht="15.75">
      <c r="B18" s="9"/>
      <c r="C18" s="9"/>
      <c r="D18" s="7"/>
      <c r="E18" s="7"/>
      <c r="F18" s="7"/>
      <c r="G18" s="7"/>
      <c r="H18" s="7"/>
      <c r="I18" s="7"/>
    </row>
    <row r="19" spans="1:9" ht="15.75">
      <c r="B19" s="25"/>
      <c r="C19" s="25"/>
      <c r="D19" s="25"/>
      <c r="E19" s="25"/>
      <c r="F19" s="7"/>
      <c r="G19" s="7"/>
      <c r="H19" s="7"/>
      <c r="I19" s="7"/>
    </row>
    <row r="20" spans="1:9" ht="15.75">
      <c r="B20" s="25"/>
      <c r="C20" s="25"/>
      <c r="D20" s="25"/>
      <c r="E20" s="25"/>
      <c r="F20" s="7"/>
      <c r="G20" s="7"/>
      <c r="H20" s="7"/>
      <c r="I20" s="7"/>
    </row>
    <row r="21" spans="1:9">
      <c r="B21" s="25"/>
      <c r="C21" s="25"/>
      <c r="D21" s="25"/>
      <c r="E21" s="25"/>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1"/>
  <sheetViews>
    <sheetView showGridLines="0" zoomScaleNormal="100" workbookViewId="0"/>
  </sheetViews>
  <sheetFormatPr defaultRowHeight="12.75"/>
  <cols>
    <col min="1" max="1" width="16.85546875" bestFit="1" customWidth="1"/>
    <col min="2" max="2" width="2.85546875" style="4" customWidth="1"/>
    <col min="3" max="15" width="10.7109375" customWidth="1"/>
  </cols>
  <sheetData>
    <row r="1" spans="1:21" ht="15.75">
      <c r="A1" s="7" t="str">
        <f>+Instructions!C15</f>
        <v>AEP Southwestern Electric Power</v>
      </c>
      <c r="T1" s="6"/>
    </row>
    <row r="2" spans="1:21" ht="15.75">
      <c r="A2" s="7"/>
      <c r="T2" s="6"/>
    </row>
    <row r="3" spans="1:21">
      <c r="U3" s="6"/>
    </row>
    <row r="4" spans="1:21" s="6" customFormat="1" ht="26.25" customHeight="1">
      <c r="A4" s="14" t="s">
        <v>39</v>
      </c>
      <c r="B4" s="5"/>
      <c r="C4" s="32" t="s">
        <v>24</v>
      </c>
      <c r="D4" s="32" t="s">
        <v>25</v>
      </c>
      <c r="E4" s="32" t="s">
        <v>26</v>
      </c>
      <c r="F4" s="32" t="s">
        <v>27</v>
      </c>
      <c r="G4" s="32" t="s">
        <v>28</v>
      </c>
      <c r="H4" s="32" t="s">
        <v>29</v>
      </c>
      <c r="I4" s="32" t="s">
        <v>30</v>
      </c>
      <c r="J4" s="32" t="s">
        <v>31</v>
      </c>
      <c r="K4" s="32" t="s">
        <v>32</v>
      </c>
      <c r="L4" s="32" t="s">
        <v>33</v>
      </c>
      <c r="M4" s="32" t="s">
        <v>34</v>
      </c>
      <c r="N4" s="32" t="s">
        <v>35</v>
      </c>
      <c r="O4" s="32" t="s">
        <v>36</v>
      </c>
    </row>
    <row r="5" spans="1:21">
      <c r="A5" s="15"/>
      <c r="B5" s="2"/>
    </row>
    <row r="6" spans="1:21">
      <c r="A6" s="33" t="s">
        <v>37</v>
      </c>
    </row>
    <row r="7" spans="1:21" ht="14.1" customHeight="1">
      <c r="A7" s="31">
        <v>2023</v>
      </c>
      <c r="C7" s="82">
        <f>SUM(D7:O7)</f>
        <v>1.6389507379029999</v>
      </c>
      <c r="D7" s="82">
        <v>0.121041298846</v>
      </c>
      <c r="E7" s="82">
        <v>0.138942879445</v>
      </c>
      <c r="F7" s="83">
        <v>9.7937415193999997E-2</v>
      </c>
      <c r="G7" s="82">
        <v>0.21417457315399999</v>
      </c>
      <c r="H7" s="82">
        <v>0.123660786789</v>
      </c>
      <c r="I7" s="82">
        <v>0.12969608700800001</v>
      </c>
      <c r="J7" s="82">
        <v>0.19560240364199999</v>
      </c>
      <c r="K7" s="82">
        <v>0.13790032324400001</v>
      </c>
      <c r="L7" s="82">
        <v>0.22727725184200001</v>
      </c>
      <c r="M7" s="82">
        <v>0.11965820921299999</v>
      </c>
      <c r="N7" s="82">
        <v>6.5455764707E-2</v>
      </c>
      <c r="O7" s="82">
        <v>6.7603744819E-2</v>
      </c>
    </row>
    <row r="8" spans="1:21">
      <c r="A8" s="4"/>
      <c r="C8" s="84"/>
      <c r="D8" s="84"/>
      <c r="E8" s="84"/>
      <c r="F8" s="84"/>
      <c r="G8" s="84"/>
      <c r="H8" s="84"/>
      <c r="I8" s="84"/>
      <c r="J8" s="84"/>
      <c r="K8" s="84"/>
      <c r="L8" s="84"/>
      <c r="M8" s="84"/>
      <c r="N8" s="84"/>
      <c r="O8" s="84"/>
    </row>
    <row r="9" spans="1:21">
      <c r="A9" s="33" t="s">
        <v>38</v>
      </c>
      <c r="C9" s="84"/>
      <c r="D9" s="84"/>
      <c r="E9" s="84"/>
      <c r="F9" s="84"/>
      <c r="G9" s="84"/>
      <c r="H9" s="84"/>
      <c r="I9" s="84"/>
      <c r="J9" s="84"/>
      <c r="K9" s="84"/>
      <c r="L9" s="84"/>
      <c r="M9" s="84"/>
      <c r="N9" s="84"/>
      <c r="O9" s="84"/>
    </row>
    <row r="10" spans="1:21" ht="14.1" customHeight="1">
      <c r="A10" s="31">
        <v>2023</v>
      </c>
      <c r="C10" s="82">
        <f>SUM(D10:O10)</f>
        <v>0.16758436060918813</v>
      </c>
      <c r="D10" s="82">
        <v>6.5225249768175314E-3</v>
      </c>
      <c r="E10" s="82">
        <v>1.5926486690381766E-2</v>
      </c>
      <c r="F10" s="83">
        <v>9.7916459290537886E-3</v>
      </c>
      <c r="G10" s="82">
        <v>1.7885863671369521E-2</v>
      </c>
      <c r="H10" s="82">
        <v>1.7058105481540468E-2</v>
      </c>
      <c r="I10" s="82">
        <v>1.095993755140745E-2</v>
      </c>
      <c r="J10" s="82">
        <v>1.0718944660697727E-2</v>
      </c>
      <c r="K10" s="82">
        <v>1.3348910554964715E-2</v>
      </c>
      <c r="L10" s="82">
        <v>2.3030537990433631E-2</v>
      </c>
      <c r="M10" s="82">
        <v>1.0839441106052589E-2</v>
      </c>
      <c r="N10" s="82">
        <v>6.6325434704024057E-3</v>
      </c>
      <c r="O10" s="82">
        <v>2.4869418526066524E-2</v>
      </c>
    </row>
    <row r="11" spans="1:21">
      <c r="A11" s="4"/>
      <c r="C11" s="84"/>
      <c r="D11" s="84"/>
      <c r="E11" s="84"/>
      <c r="F11" s="84"/>
      <c r="G11" s="84"/>
      <c r="H11" s="84"/>
      <c r="I11" s="84"/>
      <c r="J11" s="84"/>
      <c r="K11" s="84"/>
      <c r="L11" s="84"/>
      <c r="M11" s="84"/>
      <c r="N11" s="84"/>
      <c r="O11" s="84"/>
    </row>
    <row r="12" spans="1:21">
      <c r="A12" s="34" t="s">
        <v>11</v>
      </c>
      <c r="C12" s="84"/>
      <c r="D12" s="84"/>
      <c r="E12" s="84"/>
      <c r="F12" s="84"/>
      <c r="G12" s="84"/>
      <c r="H12" s="84"/>
      <c r="I12" s="84"/>
      <c r="J12" s="84"/>
      <c r="K12" s="84"/>
      <c r="L12" s="84"/>
      <c r="M12" s="84"/>
      <c r="N12" s="84"/>
      <c r="O12" s="84"/>
    </row>
    <row r="13" spans="1:21" ht="14.1" customHeight="1">
      <c r="A13" s="31">
        <v>2023</v>
      </c>
      <c r="C13" s="82">
        <f>SUM(D13:O13)</f>
        <v>0.30194313615574431</v>
      </c>
      <c r="D13" s="82">
        <v>3.689286818212776E-2</v>
      </c>
      <c r="E13" s="82">
        <v>4.8717236754559218E-2</v>
      </c>
      <c r="F13" s="83">
        <v>5.270409740303965E-3</v>
      </c>
      <c r="G13" s="82">
        <v>1.1934387066016336E-2</v>
      </c>
      <c r="H13" s="82">
        <v>1.5229702897677562E-2</v>
      </c>
      <c r="I13" s="82">
        <v>2.525710274155608E-2</v>
      </c>
      <c r="J13" s="82">
        <v>3.185821235664852E-2</v>
      </c>
      <c r="K13" s="82">
        <v>5.9818626654861505E-2</v>
      </c>
      <c r="L13" s="82">
        <v>2.0039082760102054E-2</v>
      </c>
      <c r="M13" s="82">
        <v>2.7818961949318149E-3</v>
      </c>
      <c r="N13" s="82">
        <v>4.1922285031721997E-2</v>
      </c>
      <c r="O13" s="82">
        <v>2.2213257752374564E-3</v>
      </c>
    </row>
    <row r="14" spans="1:21">
      <c r="A14" s="4"/>
      <c r="B14"/>
      <c r="C14" s="84"/>
      <c r="D14" s="84"/>
      <c r="E14" s="84"/>
      <c r="F14" s="84"/>
      <c r="G14" s="84"/>
      <c r="H14" s="84"/>
      <c r="I14" s="84"/>
      <c r="J14" s="84"/>
      <c r="K14" s="84"/>
      <c r="L14" s="84"/>
      <c r="M14" s="84"/>
      <c r="N14" s="84"/>
      <c r="O14" s="84"/>
    </row>
    <row r="15" spans="1:21">
      <c r="A15" s="34" t="s">
        <v>12</v>
      </c>
      <c r="C15" s="84"/>
      <c r="D15" s="84"/>
      <c r="E15" s="84"/>
      <c r="F15" s="84"/>
      <c r="G15" s="84"/>
      <c r="H15" s="84"/>
      <c r="I15" s="84"/>
      <c r="J15" s="84"/>
      <c r="K15" s="84"/>
      <c r="L15" s="84"/>
      <c r="M15" s="84"/>
      <c r="N15" s="84"/>
      <c r="O15" s="84"/>
    </row>
    <row r="16" spans="1:21" ht="14.1" customHeight="1">
      <c r="A16" s="31">
        <v>2023</v>
      </c>
      <c r="C16" s="82">
        <f>SUM(D16:O16)</f>
        <v>1.2286446245487932</v>
      </c>
      <c r="D16" s="82"/>
      <c r="E16" s="82"/>
      <c r="F16" s="83">
        <v>5.0226061809437492E-2</v>
      </c>
      <c r="G16" s="82">
        <v>7.1559171613133063E-2</v>
      </c>
      <c r="H16" s="82"/>
      <c r="I16" s="82">
        <v>1.0115938536334916</v>
      </c>
      <c r="J16" s="82">
        <v>9.5265537492730923E-2</v>
      </c>
      <c r="K16" s="82"/>
      <c r="L16" s="82"/>
      <c r="M16" s="82"/>
      <c r="N16" s="82"/>
      <c r="O16" s="82"/>
    </row>
    <row r="17" spans="1:16">
      <c r="A17" s="1"/>
    </row>
    <row r="18" spans="1:16">
      <c r="C18" s="75"/>
    </row>
    <row r="19" spans="1:16">
      <c r="C19" s="78"/>
      <c r="D19" s="79"/>
      <c r="E19" s="79"/>
      <c r="F19" s="79"/>
      <c r="G19" s="79"/>
      <c r="H19" s="79"/>
      <c r="I19" s="79"/>
      <c r="J19" s="79"/>
      <c r="K19" s="79"/>
      <c r="L19" s="79"/>
      <c r="M19" s="79"/>
      <c r="N19" s="79"/>
      <c r="O19" s="79"/>
      <c r="P19" s="79"/>
    </row>
    <row r="20" spans="1:16" ht="13.5">
      <c r="C20" s="79"/>
      <c r="D20" s="80"/>
      <c r="E20" s="80"/>
      <c r="F20" s="80"/>
      <c r="G20" s="80"/>
      <c r="H20" s="80"/>
      <c r="I20" s="80"/>
      <c r="J20" s="80"/>
      <c r="K20" s="80"/>
      <c r="L20" s="80"/>
      <c r="M20" s="80"/>
      <c r="N20" s="80"/>
      <c r="O20" s="80"/>
      <c r="P20" s="79"/>
    </row>
    <row r="21" spans="1:16">
      <c r="C21" s="81"/>
      <c r="D21" s="79"/>
      <c r="E21" s="79"/>
      <c r="F21" s="79"/>
      <c r="G21" s="79"/>
      <c r="H21" s="79"/>
      <c r="I21" s="79"/>
      <c r="J21" s="79"/>
      <c r="K21" s="79"/>
      <c r="L21" s="79"/>
      <c r="M21" s="79"/>
      <c r="N21" s="79"/>
      <c r="O21" s="79"/>
      <c r="P21" s="79"/>
    </row>
  </sheetData>
  <phoneticPr fontId="0" type="noConversion"/>
  <printOptions gridLinesSet="0"/>
  <pageMargins left="0.5" right="0.5" top="1.6" bottom="1" header="0.5" footer="0.5"/>
  <pageSetup scale="81" pageOrder="overThenDown" orientation="landscape"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22"/>
  <sheetViews>
    <sheetView showGridLines="0" zoomScaleNormal="100" workbookViewId="0"/>
  </sheetViews>
  <sheetFormatPr defaultRowHeight="12.75"/>
  <cols>
    <col min="1" max="1" width="16.85546875" bestFit="1" customWidth="1"/>
    <col min="2" max="2" width="2.85546875" style="4" customWidth="1"/>
    <col min="3" max="15" width="11.7109375" customWidth="1"/>
    <col min="17" max="17" width="9.7109375" customWidth="1"/>
  </cols>
  <sheetData>
    <row r="1" spans="1:15" ht="15.75">
      <c r="A1" s="7" t="str">
        <f>+Instructions!C15</f>
        <v>AEP Southwestern Electric Power</v>
      </c>
    </row>
    <row r="2" spans="1:15" ht="15.75">
      <c r="A2" s="7"/>
    </row>
    <row r="4" spans="1:15" s="6" customFormat="1" ht="26.25" customHeight="1">
      <c r="A4" s="30" t="s">
        <v>40</v>
      </c>
      <c r="B4" s="5"/>
      <c r="C4" s="32" t="s">
        <v>24</v>
      </c>
      <c r="D4" s="32" t="s">
        <v>25</v>
      </c>
      <c r="E4" s="32" t="s">
        <v>26</v>
      </c>
      <c r="F4" s="32" t="s">
        <v>27</v>
      </c>
      <c r="G4" s="32" t="s">
        <v>28</v>
      </c>
      <c r="H4" s="32" t="s">
        <v>29</v>
      </c>
      <c r="I4" s="32" t="s">
        <v>30</v>
      </c>
      <c r="J4" s="32" t="s">
        <v>31</v>
      </c>
      <c r="K4" s="32" t="s">
        <v>32</v>
      </c>
      <c r="L4" s="32" t="s">
        <v>33</v>
      </c>
      <c r="M4" s="32" t="s">
        <v>34</v>
      </c>
      <c r="N4" s="32" t="s">
        <v>35</v>
      </c>
      <c r="O4" s="32" t="s">
        <v>36</v>
      </c>
    </row>
    <row r="5" spans="1:15">
      <c r="A5" s="15"/>
      <c r="B5" s="2"/>
    </row>
    <row r="6" spans="1:15">
      <c r="A6" s="33" t="s">
        <v>37</v>
      </c>
    </row>
    <row r="7" spans="1:15" ht="14.1" customHeight="1">
      <c r="A7" s="31">
        <v>2023</v>
      </c>
      <c r="C7" s="82">
        <f>SUM(D7:O7)</f>
        <v>217.21530095296498</v>
      </c>
      <c r="D7" s="82">
        <v>22.196383011049001</v>
      </c>
      <c r="E7" s="82">
        <v>14.008151846477</v>
      </c>
      <c r="F7" s="83">
        <v>14.649596336907999</v>
      </c>
      <c r="G7" s="82">
        <v>30.469789445559002</v>
      </c>
      <c r="H7" s="82">
        <v>17.172477564085</v>
      </c>
      <c r="I7" s="82">
        <v>17.509438015055999</v>
      </c>
      <c r="J7" s="82">
        <v>22.936089733178999</v>
      </c>
      <c r="K7" s="82">
        <v>18.014265731334</v>
      </c>
      <c r="L7" s="82">
        <v>32.978834537424</v>
      </c>
      <c r="M7" s="82">
        <v>13.349465886408</v>
      </c>
      <c r="N7" s="82">
        <v>6.2834547902570002</v>
      </c>
      <c r="O7" s="82">
        <v>7.647354055229</v>
      </c>
    </row>
    <row r="8" spans="1:15">
      <c r="A8" s="4"/>
      <c r="C8" s="84"/>
      <c r="D8" s="84"/>
      <c r="E8" s="84"/>
      <c r="F8" s="84"/>
      <c r="G8" s="84"/>
      <c r="H8" s="84"/>
      <c r="I8" s="84"/>
      <c r="J8" s="84"/>
      <c r="K8" s="84"/>
      <c r="L8" s="84"/>
      <c r="M8" s="84"/>
      <c r="N8" s="84"/>
      <c r="O8" s="84"/>
    </row>
    <row r="9" spans="1:15">
      <c r="A9" s="33" t="s">
        <v>38</v>
      </c>
      <c r="C9" s="84"/>
      <c r="D9" s="84"/>
      <c r="E9" s="84"/>
      <c r="F9" s="84"/>
      <c r="G9" s="84"/>
      <c r="H9" s="84"/>
      <c r="I9" s="84"/>
      <c r="J9" s="84"/>
      <c r="K9" s="84"/>
      <c r="L9" s="84"/>
      <c r="M9" s="84"/>
      <c r="N9" s="84"/>
      <c r="O9" s="84"/>
    </row>
    <row r="10" spans="1:15" ht="14.1" customHeight="1">
      <c r="A10" s="31">
        <v>2023</v>
      </c>
      <c r="C10" s="82">
        <f>SUM(D10:O10)</f>
        <v>14.809406057303917</v>
      </c>
      <c r="D10" s="82">
        <v>1.269822975004846</v>
      </c>
      <c r="E10" s="82">
        <v>1.7762957297107562</v>
      </c>
      <c r="F10" s="83">
        <v>1.1514325979557516</v>
      </c>
      <c r="G10" s="82">
        <v>0.84131665941941669</v>
      </c>
      <c r="H10" s="82">
        <v>1.4946588640852485</v>
      </c>
      <c r="I10" s="82">
        <v>1.3947044431754481</v>
      </c>
      <c r="J10" s="82">
        <v>2.1363443474069688</v>
      </c>
      <c r="K10" s="82">
        <v>1.2258836842574015</v>
      </c>
      <c r="L10" s="82">
        <v>1.1009603042797194</v>
      </c>
      <c r="M10" s="82">
        <v>0.99093657171896032</v>
      </c>
      <c r="N10" s="82">
        <v>0.43178067551355059</v>
      </c>
      <c r="O10" s="82">
        <v>0.99526920477585046</v>
      </c>
    </row>
    <row r="11" spans="1:15">
      <c r="A11" s="4"/>
      <c r="C11" s="84"/>
      <c r="D11" s="84"/>
      <c r="E11" s="84"/>
      <c r="F11" s="84"/>
      <c r="G11" s="84"/>
      <c r="H11" s="84"/>
      <c r="I11" s="84"/>
      <c r="J11" s="84"/>
      <c r="K11" s="84"/>
      <c r="L11" s="84"/>
      <c r="M11" s="84"/>
      <c r="N11" s="84"/>
      <c r="O11" s="84"/>
    </row>
    <row r="12" spans="1:15">
      <c r="A12" s="34" t="s">
        <v>11</v>
      </c>
      <c r="C12" s="84"/>
      <c r="D12" s="84"/>
      <c r="E12" s="84"/>
      <c r="F12" s="84"/>
      <c r="G12" s="84"/>
      <c r="H12" s="84"/>
      <c r="I12" s="84"/>
      <c r="J12" s="84"/>
      <c r="K12" s="84"/>
      <c r="L12" s="84"/>
      <c r="M12" s="84"/>
      <c r="N12" s="84"/>
      <c r="O12" s="84"/>
    </row>
    <row r="13" spans="1:15" ht="14.1" customHeight="1">
      <c r="A13" s="31">
        <v>2023</v>
      </c>
      <c r="C13" s="82">
        <f>SUM(D13:O13)</f>
        <v>31.099907270126835</v>
      </c>
      <c r="D13" s="82">
        <v>1.2582815111302044</v>
      </c>
      <c r="E13" s="82">
        <v>8.5292361049262091</v>
      </c>
      <c r="F13" s="83">
        <v>0.76725325733325644</v>
      </c>
      <c r="G13" s="82">
        <v>1.3919435028840563</v>
      </c>
      <c r="H13" s="82">
        <v>1.7785327724136486</v>
      </c>
      <c r="I13" s="82">
        <v>1.9177166447502842</v>
      </c>
      <c r="J13" s="82">
        <v>5.7653619870387738</v>
      </c>
      <c r="K13" s="82">
        <v>6.474761233674041</v>
      </c>
      <c r="L13" s="82">
        <v>0.61421229378081177</v>
      </c>
      <c r="M13" s="82">
        <v>0.61136752987526</v>
      </c>
      <c r="N13" s="82">
        <v>1.8592025230907863</v>
      </c>
      <c r="O13" s="82">
        <v>0.13203790922950381</v>
      </c>
    </row>
    <row r="14" spans="1:15">
      <c r="A14" s="4"/>
      <c r="B14"/>
      <c r="C14" s="84"/>
      <c r="D14" s="84"/>
      <c r="E14" s="84"/>
      <c r="F14" s="84"/>
      <c r="G14" s="84"/>
      <c r="H14" s="84"/>
      <c r="I14" s="84"/>
      <c r="J14" s="84"/>
      <c r="K14" s="84"/>
      <c r="L14" s="84"/>
      <c r="M14" s="84"/>
      <c r="N14" s="84"/>
      <c r="O14" s="84"/>
    </row>
    <row r="15" spans="1:15">
      <c r="A15" s="34" t="s">
        <v>12</v>
      </c>
      <c r="C15" s="84"/>
      <c r="D15" s="84"/>
      <c r="E15" s="84"/>
      <c r="F15" s="84"/>
      <c r="G15" s="84"/>
      <c r="H15" s="84"/>
      <c r="I15" s="84"/>
      <c r="J15" s="84"/>
      <c r="K15" s="84"/>
      <c r="L15" s="84"/>
      <c r="M15" s="84"/>
      <c r="N15" s="84"/>
      <c r="O15" s="84"/>
    </row>
    <row r="16" spans="1:15" ht="14.1" customHeight="1">
      <c r="A16" s="31">
        <v>2023</v>
      </c>
      <c r="C16" s="85">
        <f>SUM(D16:O16)</f>
        <v>2470.5483321720267</v>
      </c>
      <c r="D16" s="82"/>
      <c r="E16" s="82"/>
      <c r="F16" s="83">
        <v>9.141588562267847</v>
      </c>
      <c r="G16" s="82">
        <v>38.614652367755149</v>
      </c>
      <c r="H16" s="82"/>
      <c r="I16" s="85">
        <v>2407.0100326388197</v>
      </c>
      <c r="J16" s="82">
        <v>15.700891149798037</v>
      </c>
      <c r="K16" s="82"/>
      <c r="L16" s="82">
        <v>8.1167453386212063E-2</v>
      </c>
      <c r="M16" s="82"/>
      <c r="N16" s="82"/>
      <c r="O16" s="82"/>
    </row>
    <row r="17" spans="1:18">
      <c r="A17" s="1"/>
    </row>
    <row r="18" spans="1:18">
      <c r="C18" s="76"/>
    </row>
    <row r="20" spans="1:18">
      <c r="C20" s="76"/>
      <c r="D20" s="6"/>
    </row>
    <row r="21" spans="1:18">
      <c r="D21" s="6"/>
      <c r="R21" s="6"/>
    </row>
    <row r="22" spans="1:18">
      <c r="R22" s="6"/>
    </row>
  </sheetData>
  <phoneticPr fontId="0" type="noConversion"/>
  <printOptions gridLinesSet="0"/>
  <pageMargins left="0.5" right="0.5" top="1.6" bottom="1" header="0.5" footer="0.5"/>
  <pageSetup scale="75" pageOrder="overThenDown" orientation="landscape"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282"/>
  <sheetViews>
    <sheetView showGridLines="0" zoomScaleNormal="100" workbookViewId="0">
      <pane ySplit="6" topLeftCell="A7" activePane="bottomLeft" state="frozen"/>
      <selection pane="bottomLeft"/>
    </sheetView>
  </sheetViews>
  <sheetFormatPr defaultRowHeight="12.75"/>
  <cols>
    <col min="1" max="1" width="11" customWidth="1"/>
    <col min="2" max="2" width="10.42578125" style="45" bestFit="1" customWidth="1"/>
    <col min="3" max="3" width="28.28515625" style="9" bestFit="1" customWidth="1"/>
    <col min="4" max="4" width="12.85546875" style="9" bestFit="1" customWidth="1"/>
    <col min="5" max="5" width="10.7109375" style="58" customWidth="1"/>
    <col min="6" max="6" width="11" style="58" customWidth="1"/>
  </cols>
  <sheetData>
    <row r="1" spans="1:6" ht="15.75" customHeight="1">
      <c r="A1" s="17" t="s">
        <v>61</v>
      </c>
      <c r="C1" s="8"/>
    </row>
    <row r="2" spans="1:6" ht="15.75">
      <c r="A2" s="17" t="s">
        <v>50</v>
      </c>
      <c r="C2" s="47"/>
      <c r="D2" s="48"/>
      <c r="E2" s="59"/>
      <c r="F2" s="44" t="s">
        <v>49</v>
      </c>
    </row>
    <row r="3" spans="1:6" ht="15.75">
      <c r="A3" t="s">
        <v>66</v>
      </c>
      <c r="C3" s="47"/>
      <c r="D3" s="48"/>
      <c r="E3" s="59"/>
      <c r="F3" s="56">
        <f>+Instructions!C18</f>
        <v>276</v>
      </c>
    </row>
    <row r="4" spans="1:6" ht="15.75" customHeight="1">
      <c r="A4" t="s">
        <v>51</v>
      </c>
    </row>
    <row r="5" spans="1:6" ht="16.5" customHeight="1" thickBot="1">
      <c r="A5" s="7" t="str">
        <f>+Instructions!C15</f>
        <v>AEP Southwestern Electric Power</v>
      </c>
    </row>
    <row r="6" spans="1:6" ht="39.75" customHeight="1" thickTop="1" thickBot="1">
      <c r="A6" s="70" t="s">
        <v>451</v>
      </c>
      <c r="B6" s="70" t="s">
        <v>452</v>
      </c>
      <c r="C6" s="62" t="s">
        <v>47</v>
      </c>
      <c r="D6" s="63" t="s">
        <v>48</v>
      </c>
      <c r="E6" s="62" t="s">
        <v>62</v>
      </c>
      <c r="F6" s="72" t="s">
        <v>453</v>
      </c>
    </row>
    <row r="7" spans="1:6" ht="13.5" customHeight="1" thickTop="1">
      <c r="A7" s="43">
        <v>1</v>
      </c>
      <c r="B7" s="43">
        <v>21</v>
      </c>
      <c r="C7" s="65" t="s">
        <v>89</v>
      </c>
      <c r="D7" s="61" t="s">
        <v>99</v>
      </c>
      <c r="E7" s="66">
        <v>38</v>
      </c>
      <c r="F7" s="86">
        <v>9.4210526315789469</v>
      </c>
    </row>
    <row r="8" spans="1:6" ht="12.75" customHeight="1">
      <c r="A8" s="42">
        <v>2</v>
      </c>
      <c r="B8" s="42">
        <v>29</v>
      </c>
      <c r="C8" s="60" t="s">
        <v>89</v>
      </c>
      <c r="D8" s="46" t="s">
        <v>102</v>
      </c>
      <c r="E8" s="67">
        <v>1112</v>
      </c>
      <c r="F8" s="87">
        <v>6.7553956834532372</v>
      </c>
    </row>
    <row r="9" spans="1:6" ht="12.75" customHeight="1">
      <c r="A9" s="42">
        <v>3</v>
      </c>
      <c r="B9" s="42">
        <v>97</v>
      </c>
      <c r="C9" s="60" t="s">
        <v>240</v>
      </c>
      <c r="D9" s="46" t="s">
        <v>241</v>
      </c>
      <c r="E9" s="67">
        <v>918</v>
      </c>
      <c r="F9" s="87">
        <v>6.6220043572984748</v>
      </c>
    </row>
    <row r="10" spans="1:6" ht="12.75" customHeight="1">
      <c r="A10" s="42">
        <v>4</v>
      </c>
      <c r="B10" s="42">
        <v>167</v>
      </c>
      <c r="C10" s="60" t="s">
        <v>284</v>
      </c>
      <c r="D10" s="46" t="s">
        <v>322</v>
      </c>
      <c r="E10" s="67">
        <v>808</v>
      </c>
      <c r="F10" s="87">
        <v>6.3985148514851486</v>
      </c>
    </row>
    <row r="11" spans="1:6" ht="12.75" customHeight="1">
      <c r="A11" s="42">
        <v>5</v>
      </c>
      <c r="B11" s="42">
        <v>251</v>
      </c>
      <c r="C11" s="60" t="s">
        <v>284</v>
      </c>
      <c r="D11" s="46" t="s">
        <v>422</v>
      </c>
      <c r="E11" s="67">
        <v>1188</v>
      </c>
      <c r="F11" s="87">
        <v>6.0917508417508417</v>
      </c>
    </row>
    <row r="12" spans="1:6" ht="12.75" customHeight="1">
      <c r="A12" s="42">
        <v>6</v>
      </c>
      <c r="B12" s="42">
        <v>43</v>
      </c>
      <c r="C12" s="60" t="s">
        <v>77</v>
      </c>
      <c r="D12" s="46" t="s">
        <v>162</v>
      </c>
      <c r="E12" s="67">
        <v>515</v>
      </c>
      <c r="F12" s="87">
        <v>6.0873786407766994</v>
      </c>
    </row>
    <row r="13" spans="1:6" ht="12.75" customHeight="1">
      <c r="A13" s="42">
        <v>7</v>
      </c>
      <c r="B13" s="42">
        <v>6</v>
      </c>
      <c r="C13" s="60" t="s">
        <v>87</v>
      </c>
      <c r="D13" s="46" t="s">
        <v>88</v>
      </c>
      <c r="E13" s="67">
        <v>493</v>
      </c>
      <c r="F13" s="87">
        <v>6.0709939148073024</v>
      </c>
    </row>
    <row r="14" spans="1:6" ht="12.75" customHeight="1">
      <c r="A14" s="42">
        <v>8</v>
      </c>
      <c r="B14" s="42">
        <v>8</v>
      </c>
      <c r="C14" s="60" t="s">
        <v>81</v>
      </c>
      <c r="D14" s="46" t="s">
        <v>82</v>
      </c>
      <c r="E14" s="67">
        <v>150</v>
      </c>
      <c r="F14" s="87">
        <v>5.64</v>
      </c>
    </row>
    <row r="15" spans="1:6" ht="12.75" customHeight="1">
      <c r="A15" s="42">
        <v>9</v>
      </c>
      <c r="B15" s="42">
        <v>78</v>
      </c>
      <c r="C15" s="60" t="s">
        <v>212</v>
      </c>
      <c r="D15" s="46" t="s">
        <v>213</v>
      </c>
      <c r="E15" s="67">
        <v>2049</v>
      </c>
      <c r="F15" s="87">
        <v>5.3879941434846268</v>
      </c>
    </row>
    <row r="16" spans="1:6" ht="12.75" customHeight="1">
      <c r="A16" s="42">
        <v>10</v>
      </c>
      <c r="B16" s="42">
        <v>20</v>
      </c>
      <c r="C16" s="60" t="s">
        <v>119</v>
      </c>
      <c r="D16" s="46" t="s">
        <v>120</v>
      </c>
      <c r="E16" s="67">
        <v>104</v>
      </c>
      <c r="F16" s="87">
        <v>5.2211538461538458</v>
      </c>
    </row>
    <row r="17" spans="1:6" ht="12.75" customHeight="1">
      <c r="A17" s="42">
        <v>11</v>
      </c>
      <c r="B17" s="42">
        <v>135</v>
      </c>
      <c r="C17" s="60" t="s">
        <v>139</v>
      </c>
      <c r="D17" s="46" t="s">
        <v>286</v>
      </c>
      <c r="E17" s="67">
        <v>184</v>
      </c>
      <c r="F17" s="87">
        <v>5.125</v>
      </c>
    </row>
    <row r="18" spans="1:6" ht="12.75" customHeight="1">
      <c r="A18" s="42">
        <v>12</v>
      </c>
      <c r="B18" s="42">
        <v>171</v>
      </c>
      <c r="C18" s="60" t="s">
        <v>330</v>
      </c>
      <c r="D18" s="46" t="s">
        <v>331</v>
      </c>
      <c r="E18" s="67">
        <v>360</v>
      </c>
      <c r="F18" s="87">
        <v>5.1222222222222218</v>
      </c>
    </row>
    <row r="19" spans="1:6" ht="12.75" customHeight="1">
      <c r="A19" s="42">
        <v>13</v>
      </c>
      <c r="B19" s="42">
        <v>234</v>
      </c>
      <c r="C19" s="60" t="s">
        <v>397</v>
      </c>
      <c r="D19" s="46" t="s">
        <v>398</v>
      </c>
      <c r="E19" s="67">
        <v>603</v>
      </c>
      <c r="F19" s="87">
        <v>5.0713101160862353</v>
      </c>
    </row>
    <row r="20" spans="1:6" ht="12.75" customHeight="1">
      <c r="A20" s="42">
        <v>14</v>
      </c>
      <c r="B20" s="42">
        <v>33</v>
      </c>
      <c r="C20" s="60" t="s">
        <v>81</v>
      </c>
      <c r="D20" s="46" t="s">
        <v>153</v>
      </c>
      <c r="E20" s="67">
        <v>191</v>
      </c>
      <c r="F20" s="87">
        <v>4.9371727748691097</v>
      </c>
    </row>
    <row r="21" spans="1:6" ht="12.75" customHeight="1">
      <c r="A21" s="42">
        <v>15</v>
      </c>
      <c r="B21" s="42">
        <v>269</v>
      </c>
      <c r="C21" s="60" t="s">
        <v>397</v>
      </c>
      <c r="D21" s="46" t="s">
        <v>441</v>
      </c>
      <c r="E21" s="67">
        <v>285</v>
      </c>
      <c r="F21" s="87">
        <v>4.6421052631578945</v>
      </c>
    </row>
    <row r="22" spans="1:6" ht="12.75" customHeight="1">
      <c r="A22" s="42">
        <v>16</v>
      </c>
      <c r="B22" s="42">
        <v>42</v>
      </c>
      <c r="C22" s="60" t="s">
        <v>190</v>
      </c>
      <c r="D22" s="46" t="s">
        <v>222</v>
      </c>
      <c r="E22" s="67">
        <v>325</v>
      </c>
      <c r="F22" s="87">
        <v>4.5784615384615384</v>
      </c>
    </row>
    <row r="23" spans="1:6" ht="12.75" customHeight="1">
      <c r="A23" s="42">
        <v>17</v>
      </c>
      <c r="B23" s="42">
        <v>180</v>
      </c>
      <c r="C23" s="60" t="s">
        <v>167</v>
      </c>
      <c r="D23" s="46" t="s">
        <v>344</v>
      </c>
      <c r="E23" s="67">
        <v>1098</v>
      </c>
      <c r="F23" s="87">
        <v>4.4836065573770494</v>
      </c>
    </row>
    <row r="24" spans="1:6" ht="12.75" customHeight="1">
      <c r="A24" s="42">
        <v>18</v>
      </c>
      <c r="B24" s="42">
        <v>223</v>
      </c>
      <c r="C24" s="60" t="s">
        <v>235</v>
      </c>
      <c r="D24" s="46" t="s">
        <v>379</v>
      </c>
      <c r="E24" s="67">
        <v>660</v>
      </c>
      <c r="F24" s="87">
        <v>4.4742424242424246</v>
      </c>
    </row>
    <row r="25" spans="1:6" ht="12.75" customHeight="1">
      <c r="A25" s="42">
        <v>19</v>
      </c>
      <c r="B25" s="42">
        <v>67</v>
      </c>
      <c r="C25" s="60" t="s">
        <v>148</v>
      </c>
      <c r="D25" s="46" t="s">
        <v>149</v>
      </c>
      <c r="E25" s="67">
        <v>915</v>
      </c>
      <c r="F25" s="87">
        <v>4.418579234972678</v>
      </c>
    </row>
    <row r="26" spans="1:6" ht="12.75" customHeight="1">
      <c r="A26" s="42">
        <v>20</v>
      </c>
      <c r="B26" s="42">
        <v>5</v>
      </c>
      <c r="C26" s="60" t="s">
        <v>79</v>
      </c>
      <c r="D26" s="46" t="s">
        <v>80</v>
      </c>
      <c r="E26" s="67">
        <v>48</v>
      </c>
      <c r="F26" s="87">
        <v>4.395833333333333</v>
      </c>
    </row>
    <row r="27" spans="1:6" ht="12.75" customHeight="1">
      <c r="A27" s="42">
        <v>21</v>
      </c>
      <c r="B27" s="42">
        <v>52</v>
      </c>
      <c r="C27" s="60" t="s">
        <v>146</v>
      </c>
      <c r="D27" s="46" t="s">
        <v>174</v>
      </c>
      <c r="E27" s="67">
        <v>674</v>
      </c>
      <c r="F27" s="87">
        <v>4.388724035608309</v>
      </c>
    </row>
    <row r="28" spans="1:6" ht="12.75" customHeight="1">
      <c r="A28" s="42">
        <v>22</v>
      </c>
      <c r="B28" s="42">
        <v>149</v>
      </c>
      <c r="C28" s="60" t="s">
        <v>244</v>
      </c>
      <c r="D28" s="46" t="s">
        <v>298</v>
      </c>
      <c r="E28" s="67">
        <v>184</v>
      </c>
      <c r="F28" s="87">
        <v>4.2771739130434785</v>
      </c>
    </row>
    <row r="29" spans="1:6" ht="12.75" customHeight="1">
      <c r="A29" s="42">
        <v>23</v>
      </c>
      <c r="B29" s="42">
        <v>85</v>
      </c>
      <c r="C29" s="60" t="s">
        <v>123</v>
      </c>
      <c r="D29" s="46" t="s">
        <v>220</v>
      </c>
      <c r="E29" s="67">
        <v>1719</v>
      </c>
      <c r="F29" s="87">
        <v>4.2577079697498545</v>
      </c>
    </row>
    <row r="30" spans="1:6" ht="12.75" customHeight="1">
      <c r="A30" s="42">
        <v>24</v>
      </c>
      <c r="B30" s="42">
        <v>64</v>
      </c>
      <c r="C30" s="60" t="s">
        <v>107</v>
      </c>
      <c r="D30" s="46" t="s">
        <v>282</v>
      </c>
      <c r="E30" s="67">
        <v>385</v>
      </c>
      <c r="F30" s="87">
        <v>4.2363636363636363</v>
      </c>
    </row>
    <row r="31" spans="1:6" ht="12.75" customHeight="1">
      <c r="A31" s="42">
        <v>25</v>
      </c>
      <c r="B31" s="42">
        <v>12</v>
      </c>
      <c r="C31" s="60" t="s">
        <v>81</v>
      </c>
      <c r="D31" s="46" t="s">
        <v>100</v>
      </c>
      <c r="E31" s="67">
        <v>423</v>
      </c>
      <c r="F31" s="87">
        <v>4.1749408983451533</v>
      </c>
    </row>
    <row r="32" spans="1:6" ht="12.75" customHeight="1">
      <c r="A32" s="42">
        <v>26</v>
      </c>
      <c r="B32" s="42">
        <v>239</v>
      </c>
      <c r="C32" s="60" t="s">
        <v>336</v>
      </c>
      <c r="D32" s="46" t="s">
        <v>355</v>
      </c>
      <c r="E32" s="67">
        <v>353</v>
      </c>
      <c r="F32" s="87">
        <v>4.022662889518414</v>
      </c>
    </row>
    <row r="33" spans="1:6" ht="12.75" customHeight="1">
      <c r="A33" s="42">
        <v>27</v>
      </c>
      <c r="B33" s="42">
        <v>249</v>
      </c>
      <c r="C33" s="60" t="s">
        <v>348</v>
      </c>
      <c r="D33" s="46" t="s">
        <v>419</v>
      </c>
      <c r="E33" s="67">
        <v>508</v>
      </c>
      <c r="F33" s="87">
        <v>3.7874015748031495</v>
      </c>
    </row>
    <row r="34" spans="1:6" ht="12.75" customHeight="1">
      <c r="A34" s="42">
        <v>28</v>
      </c>
      <c r="B34" s="42">
        <v>218</v>
      </c>
      <c r="C34" s="60" t="s">
        <v>215</v>
      </c>
      <c r="D34" s="46" t="s">
        <v>389</v>
      </c>
      <c r="E34" s="67">
        <v>923</v>
      </c>
      <c r="F34" s="87">
        <v>3.7594799566630552</v>
      </c>
    </row>
    <row r="35" spans="1:6" ht="12.75" customHeight="1">
      <c r="A35" s="42">
        <v>29</v>
      </c>
      <c r="B35" s="42">
        <v>112</v>
      </c>
      <c r="C35" s="60" t="s">
        <v>113</v>
      </c>
      <c r="D35" s="46" t="s">
        <v>160</v>
      </c>
      <c r="E35" s="67">
        <v>379</v>
      </c>
      <c r="F35" s="87">
        <v>3.6728232189973613</v>
      </c>
    </row>
    <row r="36" spans="1:6" ht="12.75" customHeight="1">
      <c r="A36" s="42">
        <v>30</v>
      </c>
      <c r="B36" s="42">
        <v>4</v>
      </c>
      <c r="C36" s="60" t="s">
        <v>85</v>
      </c>
      <c r="D36" s="46" t="s">
        <v>86</v>
      </c>
      <c r="E36" s="67">
        <v>431</v>
      </c>
      <c r="F36" s="87">
        <v>3.5800464037122968</v>
      </c>
    </row>
    <row r="37" spans="1:6" ht="12.75" customHeight="1">
      <c r="A37" s="42">
        <v>31</v>
      </c>
      <c r="B37" s="42">
        <v>69</v>
      </c>
      <c r="C37" s="60" t="s">
        <v>115</v>
      </c>
      <c r="D37" s="46" t="s">
        <v>185</v>
      </c>
      <c r="E37" s="67">
        <v>315</v>
      </c>
      <c r="F37" s="87">
        <v>3.5777777777777779</v>
      </c>
    </row>
    <row r="38" spans="1:6" ht="12.75" customHeight="1">
      <c r="A38" s="42">
        <v>32</v>
      </c>
      <c r="B38" s="42">
        <v>253</v>
      </c>
      <c r="C38" s="60" t="s">
        <v>326</v>
      </c>
      <c r="D38" s="46" t="s">
        <v>327</v>
      </c>
      <c r="E38" s="67">
        <v>673</v>
      </c>
      <c r="F38" s="87">
        <v>3.4056463595839523</v>
      </c>
    </row>
    <row r="39" spans="1:6" ht="12.75" customHeight="1">
      <c r="A39" s="42">
        <v>33</v>
      </c>
      <c r="B39" s="42">
        <v>47</v>
      </c>
      <c r="C39" s="60" t="s">
        <v>119</v>
      </c>
      <c r="D39" s="46" t="s">
        <v>161</v>
      </c>
      <c r="E39" s="67">
        <v>156</v>
      </c>
      <c r="F39" s="87">
        <v>3.3525641025641026</v>
      </c>
    </row>
    <row r="40" spans="1:6" ht="12.75" customHeight="1">
      <c r="A40" s="42">
        <v>34</v>
      </c>
      <c r="B40" s="42">
        <v>131</v>
      </c>
      <c r="C40" s="60" t="s">
        <v>154</v>
      </c>
      <c r="D40" s="46" t="s">
        <v>268</v>
      </c>
      <c r="E40" s="67">
        <v>585</v>
      </c>
      <c r="F40" s="87">
        <v>3.3333333333333335</v>
      </c>
    </row>
    <row r="41" spans="1:6" ht="12.75" customHeight="1">
      <c r="A41" s="42">
        <v>35</v>
      </c>
      <c r="B41" s="42">
        <v>13</v>
      </c>
      <c r="C41" s="60" t="s">
        <v>95</v>
      </c>
      <c r="D41" s="46" t="s">
        <v>101</v>
      </c>
      <c r="E41" s="67">
        <v>542</v>
      </c>
      <c r="F41" s="87">
        <v>3.3081180811808117</v>
      </c>
    </row>
    <row r="42" spans="1:6" ht="12.75" customHeight="1">
      <c r="A42" s="42">
        <v>36</v>
      </c>
      <c r="B42" s="42">
        <v>34</v>
      </c>
      <c r="C42" s="60" t="s">
        <v>137</v>
      </c>
      <c r="D42" s="46" t="s">
        <v>138</v>
      </c>
      <c r="E42" s="67">
        <v>476</v>
      </c>
      <c r="F42" s="87">
        <v>3.2920168067226889</v>
      </c>
    </row>
    <row r="43" spans="1:6" ht="12.75" customHeight="1">
      <c r="A43" s="42">
        <v>37</v>
      </c>
      <c r="B43" s="42">
        <v>158</v>
      </c>
      <c r="C43" s="60" t="s">
        <v>148</v>
      </c>
      <c r="D43" s="46" t="s">
        <v>310</v>
      </c>
      <c r="E43" s="67">
        <v>1831</v>
      </c>
      <c r="F43" s="87">
        <v>3.2659748771163297</v>
      </c>
    </row>
    <row r="44" spans="1:6" ht="12.75" customHeight="1">
      <c r="A44" s="42">
        <v>38</v>
      </c>
      <c r="B44" s="42">
        <v>169</v>
      </c>
      <c r="C44" s="60" t="s">
        <v>121</v>
      </c>
      <c r="D44" s="46" t="s">
        <v>323</v>
      </c>
      <c r="E44" s="67">
        <v>871</v>
      </c>
      <c r="F44" s="87">
        <v>3.2342135476463834</v>
      </c>
    </row>
    <row r="45" spans="1:6" ht="12.75" customHeight="1">
      <c r="A45" s="42">
        <v>39</v>
      </c>
      <c r="B45" s="42">
        <v>146</v>
      </c>
      <c r="C45" s="60" t="s">
        <v>175</v>
      </c>
      <c r="D45" s="46" t="s">
        <v>219</v>
      </c>
      <c r="E45" s="67">
        <v>468</v>
      </c>
      <c r="F45" s="87">
        <v>3.1495726495726495</v>
      </c>
    </row>
    <row r="46" spans="1:6" ht="12.75" customHeight="1">
      <c r="A46" s="42">
        <v>40</v>
      </c>
      <c r="B46" s="42">
        <v>233</v>
      </c>
      <c r="C46" s="60" t="s">
        <v>210</v>
      </c>
      <c r="D46" s="46" t="s">
        <v>403</v>
      </c>
      <c r="E46" s="67">
        <v>133</v>
      </c>
      <c r="F46" s="87">
        <v>3.0827067669172932</v>
      </c>
    </row>
    <row r="47" spans="1:6" ht="12.75" customHeight="1">
      <c r="A47" s="42">
        <v>41</v>
      </c>
      <c r="B47" s="42">
        <v>60</v>
      </c>
      <c r="C47" s="60" t="s">
        <v>79</v>
      </c>
      <c r="D47" s="46" t="s">
        <v>182</v>
      </c>
      <c r="E47" s="67">
        <v>108</v>
      </c>
      <c r="F47" s="87">
        <v>3.0648148148148149</v>
      </c>
    </row>
    <row r="48" spans="1:6" ht="12.75" customHeight="1">
      <c r="A48" s="42">
        <v>42</v>
      </c>
      <c r="B48" s="42">
        <v>153</v>
      </c>
      <c r="C48" s="60" t="s">
        <v>91</v>
      </c>
      <c r="D48" s="46" t="s">
        <v>302</v>
      </c>
      <c r="E48" s="67">
        <v>522</v>
      </c>
      <c r="F48" s="87">
        <v>2.9980842911877397</v>
      </c>
    </row>
    <row r="49" spans="1:6" ht="12.75" customHeight="1">
      <c r="A49" s="42">
        <v>43</v>
      </c>
      <c r="B49" s="42">
        <v>59</v>
      </c>
      <c r="C49" s="60" t="s">
        <v>180</v>
      </c>
      <c r="D49" s="46" t="s">
        <v>181</v>
      </c>
      <c r="E49" s="67">
        <v>49</v>
      </c>
      <c r="F49" s="87">
        <v>2.9591836734693877</v>
      </c>
    </row>
    <row r="50" spans="1:6" ht="12.75" customHeight="1">
      <c r="A50" s="42">
        <v>44</v>
      </c>
      <c r="B50" s="42">
        <v>192</v>
      </c>
      <c r="C50" s="60" t="s">
        <v>83</v>
      </c>
      <c r="D50" s="46" t="s">
        <v>362</v>
      </c>
      <c r="E50" s="67">
        <v>812</v>
      </c>
      <c r="F50" s="87">
        <v>2.9125615763546797</v>
      </c>
    </row>
    <row r="51" spans="1:6" ht="12.75" customHeight="1">
      <c r="A51" s="42">
        <v>45</v>
      </c>
      <c r="B51" s="42">
        <v>36</v>
      </c>
      <c r="C51" s="60" t="s">
        <v>139</v>
      </c>
      <c r="D51" s="46" t="s">
        <v>140</v>
      </c>
      <c r="E51" s="67">
        <v>823</v>
      </c>
      <c r="F51" s="87">
        <v>2.9125151883353584</v>
      </c>
    </row>
    <row r="52" spans="1:6" ht="12.75" customHeight="1">
      <c r="A52" s="42">
        <v>46</v>
      </c>
      <c r="B52" s="42">
        <v>9</v>
      </c>
      <c r="C52" s="60" t="s">
        <v>89</v>
      </c>
      <c r="D52" s="46" t="s">
        <v>90</v>
      </c>
      <c r="E52" s="67">
        <v>683</v>
      </c>
      <c r="F52" s="87">
        <v>2.8448023426061493</v>
      </c>
    </row>
    <row r="53" spans="1:6" ht="12.75" customHeight="1">
      <c r="A53" s="42">
        <v>47</v>
      </c>
      <c r="B53" s="42">
        <v>7</v>
      </c>
      <c r="C53" s="60" t="s">
        <v>91</v>
      </c>
      <c r="D53" s="46" t="s">
        <v>92</v>
      </c>
      <c r="E53" s="67">
        <v>1500</v>
      </c>
      <c r="F53" s="87">
        <v>2.8306666666666667</v>
      </c>
    </row>
    <row r="54" spans="1:6" ht="12.75" customHeight="1">
      <c r="A54" s="42">
        <v>48</v>
      </c>
      <c r="B54" s="42">
        <v>236</v>
      </c>
      <c r="C54" s="60" t="s">
        <v>406</v>
      </c>
      <c r="D54" s="46" t="s">
        <v>407</v>
      </c>
      <c r="E54" s="67">
        <v>112</v>
      </c>
      <c r="F54" s="87">
        <v>2.8303571428571428</v>
      </c>
    </row>
    <row r="55" spans="1:6" ht="12.75" customHeight="1">
      <c r="A55" s="42">
        <v>49</v>
      </c>
      <c r="B55" s="42">
        <v>142</v>
      </c>
      <c r="C55" s="60" t="s">
        <v>111</v>
      </c>
      <c r="D55" s="46" t="s">
        <v>293</v>
      </c>
      <c r="E55" s="67">
        <v>993</v>
      </c>
      <c r="F55" s="87">
        <v>2.821752265861027</v>
      </c>
    </row>
    <row r="56" spans="1:6" ht="12.75" customHeight="1">
      <c r="A56" s="42">
        <v>50</v>
      </c>
      <c r="B56" s="42">
        <v>71</v>
      </c>
      <c r="C56" s="60" t="s">
        <v>193</v>
      </c>
      <c r="D56" s="46" t="s">
        <v>194</v>
      </c>
      <c r="E56" s="67">
        <v>106</v>
      </c>
      <c r="F56" s="87">
        <v>2.8113207547169812</v>
      </c>
    </row>
    <row r="57" spans="1:6" ht="12.75" customHeight="1">
      <c r="A57" s="42">
        <v>51</v>
      </c>
      <c r="B57" s="42">
        <v>11</v>
      </c>
      <c r="C57" s="60" t="s">
        <v>113</v>
      </c>
      <c r="D57" s="46" t="s">
        <v>136</v>
      </c>
      <c r="E57" s="67">
        <v>431</v>
      </c>
      <c r="F57" s="87">
        <v>2.7726218097447797</v>
      </c>
    </row>
    <row r="58" spans="1:6" ht="12.75" customHeight="1">
      <c r="A58" s="42">
        <v>52</v>
      </c>
      <c r="B58" s="42">
        <v>214</v>
      </c>
      <c r="C58" s="60" t="s">
        <v>266</v>
      </c>
      <c r="D58" s="46" t="s">
        <v>377</v>
      </c>
      <c r="E58" s="67">
        <v>501</v>
      </c>
      <c r="F58" s="87">
        <v>2.6307385229540916</v>
      </c>
    </row>
    <row r="59" spans="1:6" ht="12.75" customHeight="1">
      <c r="A59" s="42">
        <v>53</v>
      </c>
      <c r="B59" s="42">
        <v>255</v>
      </c>
      <c r="C59" s="60" t="s">
        <v>89</v>
      </c>
      <c r="D59" s="46" t="s">
        <v>420</v>
      </c>
      <c r="E59" s="67">
        <v>480</v>
      </c>
      <c r="F59" s="87">
        <v>2.625</v>
      </c>
    </row>
    <row r="60" spans="1:6" ht="12.75" customHeight="1">
      <c r="A60" s="42">
        <v>54</v>
      </c>
      <c r="B60" s="42">
        <v>179</v>
      </c>
      <c r="C60" s="60" t="s">
        <v>148</v>
      </c>
      <c r="D60" s="46" t="s">
        <v>248</v>
      </c>
      <c r="E60" s="67">
        <v>1115</v>
      </c>
      <c r="F60" s="87">
        <v>2.5874439461883409</v>
      </c>
    </row>
    <row r="61" spans="1:6" ht="12.75" customHeight="1">
      <c r="A61" s="42">
        <v>55</v>
      </c>
      <c r="B61" s="42">
        <v>136</v>
      </c>
      <c r="C61" s="60" t="s">
        <v>144</v>
      </c>
      <c r="D61" s="46" t="s">
        <v>283</v>
      </c>
      <c r="E61" s="67">
        <v>415</v>
      </c>
      <c r="F61" s="87">
        <v>2.5686746987951805</v>
      </c>
    </row>
    <row r="62" spans="1:6" ht="12.75" customHeight="1">
      <c r="A62" s="42">
        <v>56</v>
      </c>
      <c r="B62" s="42">
        <v>152</v>
      </c>
      <c r="C62" s="60" t="s">
        <v>246</v>
      </c>
      <c r="D62" s="46" t="s">
        <v>301</v>
      </c>
      <c r="E62" s="67">
        <v>150</v>
      </c>
      <c r="F62" s="87">
        <v>2.5466666666666669</v>
      </c>
    </row>
    <row r="63" spans="1:6" ht="12.75" customHeight="1">
      <c r="A63" s="42">
        <v>57</v>
      </c>
      <c r="B63" s="42">
        <v>198</v>
      </c>
      <c r="C63" s="60" t="s">
        <v>154</v>
      </c>
      <c r="D63" s="46" t="s">
        <v>357</v>
      </c>
      <c r="E63" s="67">
        <v>776</v>
      </c>
      <c r="F63" s="87">
        <v>2.5335051546391751</v>
      </c>
    </row>
    <row r="64" spans="1:6" ht="12.75" customHeight="1">
      <c r="A64" s="42">
        <v>58</v>
      </c>
      <c r="B64" s="42">
        <v>139</v>
      </c>
      <c r="C64" s="60" t="s">
        <v>89</v>
      </c>
      <c r="D64" s="46" t="s">
        <v>292</v>
      </c>
      <c r="E64" s="67">
        <v>118</v>
      </c>
      <c r="F64" s="87">
        <v>2.5254237288135593</v>
      </c>
    </row>
    <row r="65" spans="1:6" ht="12.75" customHeight="1">
      <c r="A65" s="42">
        <v>59</v>
      </c>
      <c r="B65" s="42">
        <v>15</v>
      </c>
      <c r="C65" s="60" t="s">
        <v>121</v>
      </c>
      <c r="D65" s="46" t="s">
        <v>122</v>
      </c>
      <c r="E65" s="67">
        <v>645</v>
      </c>
      <c r="F65" s="87">
        <v>2.4914728682170542</v>
      </c>
    </row>
    <row r="66" spans="1:6" ht="12.75" customHeight="1">
      <c r="A66" s="42">
        <v>60</v>
      </c>
      <c r="B66" s="42">
        <v>82</v>
      </c>
      <c r="C66" s="60" t="s">
        <v>210</v>
      </c>
      <c r="D66" s="46" t="s">
        <v>211</v>
      </c>
      <c r="E66" s="67">
        <v>536</v>
      </c>
      <c r="F66" s="87">
        <v>2.4869402985074629</v>
      </c>
    </row>
    <row r="67" spans="1:6" ht="12.75" customHeight="1">
      <c r="A67" s="42">
        <v>61</v>
      </c>
      <c r="B67" s="42">
        <v>44</v>
      </c>
      <c r="C67" s="60" t="s">
        <v>126</v>
      </c>
      <c r="D67" s="46" t="s">
        <v>159</v>
      </c>
      <c r="E67" s="67">
        <v>638</v>
      </c>
      <c r="F67" s="87">
        <v>2.4216300940438873</v>
      </c>
    </row>
    <row r="68" spans="1:6" ht="12.75" customHeight="1">
      <c r="A68" s="42">
        <v>62</v>
      </c>
      <c r="B68" s="42">
        <v>176</v>
      </c>
      <c r="C68" s="60" t="s">
        <v>313</v>
      </c>
      <c r="D68" s="46" t="s">
        <v>339</v>
      </c>
      <c r="E68" s="67">
        <v>434</v>
      </c>
      <c r="F68" s="87">
        <v>2.4078341013824884</v>
      </c>
    </row>
    <row r="69" spans="1:6" ht="12.75" customHeight="1">
      <c r="A69" s="42">
        <v>63</v>
      </c>
      <c r="B69" s="42">
        <v>220</v>
      </c>
      <c r="C69" s="60" t="s">
        <v>215</v>
      </c>
      <c r="D69" s="46" t="s">
        <v>390</v>
      </c>
      <c r="E69" s="67">
        <v>1335</v>
      </c>
      <c r="F69" s="87">
        <v>2.3617977528089886</v>
      </c>
    </row>
    <row r="70" spans="1:6" ht="12.75" customHeight="1">
      <c r="A70" s="42">
        <v>64</v>
      </c>
      <c r="B70" s="42">
        <v>31</v>
      </c>
      <c r="C70" s="60" t="s">
        <v>126</v>
      </c>
      <c r="D70" s="46" t="s">
        <v>127</v>
      </c>
      <c r="E70" s="67">
        <v>983</v>
      </c>
      <c r="F70" s="87">
        <v>2.3306205493387591</v>
      </c>
    </row>
    <row r="71" spans="1:6" ht="12.75" customHeight="1">
      <c r="A71" s="42">
        <v>65</v>
      </c>
      <c r="B71" s="42">
        <v>165</v>
      </c>
      <c r="C71" s="60" t="s">
        <v>320</v>
      </c>
      <c r="D71" s="46" t="s">
        <v>321</v>
      </c>
      <c r="E71" s="67">
        <v>421</v>
      </c>
      <c r="F71" s="87">
        <v>2.2826603325415675</v>
      </c>
    </row>
    <row r="72" spans="1:6" ht="12.75" customHeight="1">
      <c r="A72" s="42">
        <v>66</v>
      </c>
      <c r="B72" s="42">
        <v>147</v>
      </c>
      <c r="C72" s="60" t="s">
        <v>200</v>
      </c>
      <c r="D72" s="46" t="s">
        <v>296</v>
      </c>
      <c r="E72" s="67">
        <v>1426</v>
      </c>
      <c r="F72" s="87">
        <v>2.2587657784011221</v>
      </c>
    </row>
    <row r="73" spans="1:6" ht="12.75" customHeight="1">
      <c r="A73" s="42">
        <v>67</v>
      </c>
      <c r="B73" s="42">
        <v>105</v>
      </c>
      <c r="C73" s="60" t="s">
        <v>107</v>
      </c>
      <c r="D73" s="46" t="s">
        <v>261</v>
      </c>
      <c r="E73" s="67">
        <v>388</v>
      </c>
      <c r="F73" s="87">
        <v>2.2551546391752577</v>
      </c>
    </row>
    <row r="74" spans="1:6" ht="12.75" customHeight="1">
      <c r="A74" s="42">
        <v>68</v>
      </c>
      <c r="B74" s="42">
        <v>48</v>
      </c>
      <c r="C74" s="60" t="s">
        <v>128</v>
      </c>
      <c r="D74" s="46" t="s">
        <v>165</v>
      </c>
      <c r="E74" s="67">
        <v>1140</v>
      </c>
      <c r="F74" s="87">
        <v>2.2359649122807017</v>
      </c>
    </row>
    <row r="75" spans="1:6" ht="12.75" customHeight="1">
      <c r="A75" s="42">
        <v>69</v>
      </c>
      <c r="B75" s="42">
        <v>202</v>
      </c>
      <c r="C75" s="60" t="s">
        <v>326</v>
      </c>
      <c r="D75" s="46" t="s">
        <v>354</v>
      </c>
      <c r="E75" s="67">
        <v>1400</v>
      </c>
      <c r="F75" s="87">
        <v>2.197857142857143</v>
      </c>
    </row>
    <row r="76" spans="1:6" ht="12.75" customHeight="1">
      <c r="A76" s="42">
        <v>70</v>
      </c>
      <c r="B76" s="42">
        <v>261</v>
      </c>
      <c r="C76" s="60" t="s">
        <v>111</v>
      </c>
      <c r="D76" s="46" t="s">
        <v>429</v>
      </c>
      <c r="E76" s="67">
        <v>871</v>
      </c>
      <c r="F76" s="87">
        <v>2.1951779563719862</v>
      </c>
    </row>
    <row r="77" spans="1:6" ht="12.75" customHeight="1">
      <c r="A77" s="42">
        <v>71</v>
      </c>
      <c r="B77" s="42">
        <v>35</v>
      </c>
      <c r="C77" s="60" t="s">
        <v>113</v>
      </c>
      <c r="D77" s="46" t="s">
        <v>114</v>
      </c>
      <c r="E77" s="67">
        <v>156</v>
      </c>
      <c r="F77" s="87">
        <v>2.1923076923076925</v>
      </c>
    </row>
    <row r="78" spans="1:6" ht="12.75" customHeight="1">
      <c r="A78" s="42">
        <v>72</v>
      </c>
      <c r="B78" s="42">
        <v>195</v>
      </c>
      <c r="C78" s="60" t="s">
        <v>83</v>
      </c>
      <c r="D78" s="46" t="s">
        <v>365</v>
      </c>
      <c r="E78" s="67">
        <v>1470</v>
      </c>
      <c r="F78" s="87">
        <v>2.1653061224489796</v>
      </c>
    </row>
    <row r="79" spans="1:6" ht="12.75" customHeight="1">
      <c r="A79" s="42">
        <v>73</v>
      </c>
      <c r="B79" s="42">
        <v>260</v>
      </c>
      <c r="C79" s="60" t="s">
        <v>430</v>
      </c>
      <c r="D79" s="46" t="s">
        <v>431</v>
      </c>
      <c r="E79" s="67">
        <v>140</v>
      </c>
      <c r="F79" s="87">
        <v>2.1357142857142857</v>
      </c>
    </row>
    <row r="80" spans="1:6" ht="12.75" customHeight="1">
      <c r="A80" s="42">
        <v>74</v>
      </c>
      <c r="B80" s="42">
        <v>61</v>
      </c>
      <c r="C80" s="60" t="s">
        <v>107</v>
      </c>
      <c r="D80" s="46" t="s">
        <v>143</v>
      </c>
      <c r="E80" s="67">
        <v>603</v>
      </c>
      <c r="F80" s="87">
        <v>2.1343283582089554</v>
      </c>
    </row>
    <row r="81" spans="1:6" ht="12.75" customHeight="1">
      <c r="A81" s="42">
        <v>75</v>
      </c>
      <c r="B81" s="42">
        <v>266</v>
      </c>
      <c r="C81" s="60" t="s">
        <v>95</v>
      </c>
      <c r="D81" s="46" t="s">
        <v>438</v>
      </c>
      <c r="E81" s="67">
        <v>384</v>
      </c>
      <c r="F81" s="87">
        <v>2.109375</v>
      </c>
    </row>
    <row r="82" spans="1:6" ht="12.75" customHeight="1">
      <c r="A82" s="42">
        <v>76</v>
      </c>
      <c r="B82" s="42">
        <v>250</v>
      </c>
      <c r="C82" s="60" t="s">
        <v>324</v>
      </c>
      <c r="D82" s="46" t="s">
        <v>421</v>
      </c>
      <c r="E82" s="67">
        <v>675</v>
      </c>
      <c r="F82" s="87">
        <v>2.105185185185185</v>
      </c>
    </row>
    <row r="83" spans="1:6" ht="12.75" customHeight="1">
      <c r="A83" s="42">
        <v>77</v>
      </c>
      <c r="B83" s="42">
        <v>243</v>
      </c>
      <c r="C83" s="60" t="s">
        <v>244</v>
      </c>
      <c r="D83" s="46" t="s">
        <v>413</v>
      </c>
      <c r="E83" s="67">
        <v>115</v>
      </c>
      <c r="F83" s="87">
        <v>2.0956521739130434</v>
      </c>
    </row>
    <row r="84" spans="1:6" ht="12.75" customHeight="1">
      <c r="A84" s="42">
        <v>78</v>
      </c>
      <c r="B84" s="42">
        <v>58</v>
      </c>
      <c r="C84" s="60" t="s">
        <v>169</v>
      </c>
      <c r="D84" s="46" t="s">
        <v>170</v>
      </c>
      <c r="E84" s="67">
        <v>40</v>
      </c>
      <c r="F84" s="87">
        <v>2.0750000000000002</v>
      </c>
    </row>
    <row r="85" spans="1:6" ht="12.75" customHeight="1">
      <c r="A85" s="42">
        <v>79</v>
      </c>
      <c r="B85" s="42">
        <v>109</v>
      </c>
      <c r="C85" s="60" t="s">
        <v>210</v>
      </c>
      <c r="D85" s="46" t="s">
        <v>260</v>
      </c>
      <c r="E85" s="67">
        <v>1072</v>
      </c>
      <c r="F85" s="87">
        <v>2.0531716417910446</v>
      </c>
    </row>
    <row r="86" spans="1:6" ht="12.75" customHeight="1">
      <c r="A86" s="42">
        <v>80</v>
      </c>
      <c r="B86" s="42">
        <v>108</v>
      </c>
      <c r="C86" s="60" t="s">
        <v>254</v>
      </c>
      <c r="D86" s="46" t="s">
        <v>256</v>
      </c>
      <c r="E86" s="67">
        <v>254</v>
      </c>
      <c r="F86" s="87">
        <v>2.0511811023622046</v>
      </c>
    </row>
    <row r="87" spans="1:6" ht="12.75" customHeight="1">
      <c r="A87" s="42">
        <v>81</v>
      </c>
      <c r="B87" s="42">
        <v>25</v>
      </c>
      <c r="C87" s="60" t="s">
        <v>131</v>
      </c>
      <c r="D87" s="46" t="s">
        <v>132</v>
      </c>
      <c r="E87" s="67">
        <v>1332</v>
      </c>
      <c r="F87" s="87">
        <v>2.0480480480480479</v>
      </c>
    </row>
    <row r="88" spans="1:6" ht="12.75" customHeight="1">
      <c r="A88" s="42">
        <v>82</v>
      </c>
      <c r="B88" s="42">
        <v>118</v>
      </c>
      <c r="C88" s="60" t="s">
        <v>137</v>
      </c>
      <c r="D88" s="46" t="s">
        <v>272</v>
      </c>
      <c r="E88" s="67">
        <v>956</v>
      </c>
      <c r="F88" s="87">
        <v>2.0470711297071129</v>
      </c>
    </row>
    <row r="89" spans="1:6" ht="12.75" customHeight="1">
      <c r="A89" s="42">
        <v>83</v>
      </c>
      <c r="B89" s="42">
        <v>83</v>
      </c>
      <c r="C89" s="60" t="s">
        <v>141</v>
      </c>
      <c r="D89" s="46" t="s">
        <v>142</v>
      </c>
      <c r="E89" s="67">
        <v>851</v>
      </c>
      <c r="F89" s="87">
        <v>2.0458284371327848</v>
      </c>
    </row>
    <row r="90" spans="1:6" ht="12.75" customHeight="1">
      <c r="A90" s="42">
        <v>84</v>
      </c>
      <c r="B90" s="42">
        <v>56</v>
      </c>
      <c r="C90" s="60" t="s">
        <v>175</v>
      </c>
      <c r="D90" s="46" t="s">
        <v>176</v>
      </c>
      <c r="E90" s="67">
        <v>335</v>
      </c>
      <c r="F90" s="87">
        <v>2.0298507462686568</v>
      </c>
    </row>
    <row r="91" spans="1:6" ht="12.75" customHeight="1">
      <c r="A91" s="42">
        <v>85</v>
      </c>
      <c r="B91" s="42">
        <v>128</v>
      </c>
      <c r="C91" s="60" t="s">
        <v>154</v>
      </c>
      <c r="D91" s="46" t="s">
        <v>278</v>
      </c>
      <c r="E91" s="67">
        <v>685</v>
      </c>
      <c r="F91" s="87">
        <v>2.0014598540145987</v>
      </c>
    </row>
    <row r="92" spans="1:6" ht="12.75" customHeight="1">
      <c r="A92" s="42">
        <v>86</v>
      </c>
      <c r="B92" s="42">
        <v>166</v>
      </c>
      <c r="C92" s="60" t="s">
        <v>144</v>
      </c>
      <c r="D92" s="46" t="s">
        <v>195</v>
      </c>
      <c r="E92" s="67">
        <v>193</v>
      </c>
      <c r="F92" s="87">
        <v>1.9844559585492227</v>
      </c>
    </row>
    <row r="93" spans="1:6" ht="12.75" customHeight="1">
      <c r="A93" s="42">
        <v>87</v>
      </c>
      <c r="B93" s="42">
        <v>2</v>
      </c>
      <c r="C93" s="60" t="s">
        <v>83</v>
      </c>
      <c r="D93" s="46" t="s">
        <v>84</v>
      </c>
      <c r="E93" s="67">
        <v>933</v>
      </c>
      <c r="F93" s="87">
        <v>1.9785637727759915</v>
      </c>
    </row>
    <row r="94" spans="1:6" ht="12.75" customHeight="1">
      <c r="A94" s="42">
        <v>88</v>
      </c>
      <c r="B94" s="42">
        <v>37</v>
      </c>
      <c r="C94" s="60" t="s">
        <v>146</v>
      </c>
      <c r="D94" s="46" t="s">
        <v>147</v>
      </c>
      <c r="E94" s="67">
        <v>1124</v>
      </c>
      <c r="F94" s="87">
        <v>1.9724199288256228</v>
      </c>
    </row>
    <row r="95" spans="1:6" ht="12.75" customHeight="1">
      <c r="A95" s="42">
        <v>89</v>
      </c>
      <c r="B95" s="42">
        <v>38</v>
      </c>
      <c r="C95" s="60" t="s">
        <v>81</v>
      </c>
      <c r="D95" s="46" t="s">
        <v>184</v>
      </c>
      <c r="E95" s="67">
        <v>253</v>
      </c>
      <c r="F95" s="87">
        <v>1.9644268774703557</v>
      </c>
    </row>
    <row r="96" spans="1:6" ht="12.75" customHeight="1">
      <c r="A96" s="42">
        <v>90</v>
      </c>
      <c r="B96" s="42">
        <v>126</v>
      </c>
      <c r="C96" s="60" t="s">
        <v>157</v>
      </c>
      <c r="D96" s="46" t="s">
        <v>279</v>
      </c>
      <c r="E96" s="67">
        <v>529</v>
      </c>
      <c r="F96" s="87">
        <v>1.9546313799621928</v>
      </c>
    </row>
    <row r="97" spans="1:6" ht="12.75" customHeight="1">
      <c r="A97" s="42">
        <v>91</v>
      </c>
      <c r="B97" s="42">
        <v>26</v>
      </c>
      <c r="C97" s="60" t="s">
        <v>115</v>
      </c>
      <c r="D97" s="46" t="s">
        <v>130</v>
      </c>
      <c r="E97" s="67">
        <v>483</v>
      </c>
      <c r="F97" s="87">
        <v>1.9503105590062111</v>
      </c>
    </row>
    <row r="98" spans="1:6" ht="12.75" customHeight="1">
      <c r="A98" s="42">
        <v>92</v>
      </c>
      <c r="B98" s="42">
        <v>32</v>
      </c>
      <c r="C98" s="60" t="s">
        <v>128</v>
      </c>
      <c r="D98" s="46" t="s">
        <v>129</v>
      </c>
      <c r="E98" s="67">
        <v>930</v>
      </c>
      <c r="F98" s="87">
        <v>1.9193548387096775</v>
      </c>
    </row>
    <row r="99" spans="1:6" ht="12.75" customHeight="1">
      <c r="A99" s="42">
        <v>93</v>
      </c>
      <c r="B99" s="42">
        <v>133</v>
      </c>
      <c r="C99" s="60" t="s">
        <v>171</v>
      </c>
      <c r="D99" s="46" t="s">
        <v>271</v>
      </c>
      <c r="E99" s="67">
        <v>2286</v>
      </c>
      <c r="F99" s="87">
        <v>1.8552055993000875</v>
      </c>
    </row>
    <row r="100" spans="1:6" ht="12.75" customHeight="1">
      <c r="A100" s="42">
        <v>94</v>
      </c>
      <c r="B100" s="42">
        <v>168</v>
      </c>
      <c r="C100" s="60" t="s">
        <v>141</v>
      </c>
      <c r="D100" s="46" t="s">
        <v>332</v>
      </c>
      <c r="E100" s="67">
        <v>810</v>
      </c>
      <c r="F100" s="87">
        <v>1.8</v>
      </c>
    </row>
    <row r="101" spans="1:6" ht="12.75" customHeight="1">
      <c r="A101" s="42">
        <v>95</v>
      </c>
      <c r="B101" s="42">
        <v>181</v>
      </c>
      <c r="C101" s="60" t="s">
        <v>215</v>
      </c>
      <c r="D101" s="46" t="s">
        <v>345</v>
      </c>
      <c r="E101" s="67">
        <v>1412</v>
      </c>
      <c r="F101" s="87">
        <v>1.7988668555240792</v>
      </c>
    </row>
    <row r="102" spans="1:6" ht="12.75" customHeight="1">
      <c r="A102" s="42">
        <v>96</v>
      </c>
      <c r="B102" s="42">
        <v>194</v>
      </c>
      <c r="C102" s="60" t="s">
        <v>229</v>
      </c>
      <c r="D102" s="46" t="s">
        <v>369</v>
      </c>
      <c r="E102" s="67">
        <v>889</v>
      </c>
      <c r="F102" s="87">
        <v>1.7862767154105736</v>
      </c>
    </row>
    <row r="103" spans="1:6" ht="12.75" customHeight="1">
      <c r="A103" s="42">
        <v>97</v>
      </c>
      <c r="B103" s="42">
        <v>70</v>
      </c>
      <c r="C103" s="60" t="s">
        <v>206</v>
      </c>
      <c r="D103" s="46" t="s">
        <v>207</v>
      </c>
      <c r="E103" s="67">
        <v>1127</v>
      </c>
      <c r="F103" s="87">
        <v>1.7746228926353149</v>
      </c>
    </row>
    <row r="104" spans="1:6" ht="12.75" customHeight="1">
      <c r="A104" s="42">
        <v>98</v>
      </c>
      <c r="B104" s="42">
        <v>81</v>
      </c>
      <c r="C104" s="60" t="s">
        <v>198</v>
      </c>
      <c r="D104" s="46" t="s">
        <v>199</v>
      </c>
      <c r="E104" s="67">
        <v>1764</v>
      </c>
      <c r="F104" s="87">
        <v>1.7704081632653061</v>
      </c>
    </row>
    <row r="105" spans="1:6" ht="12.75" customHeight="1">
      <c r="A105" s="42">
        <v>99</v>
      </c>
      <c r="B105" s="42">
        <v>95</v>
      </c>
      <c r="C105" s="60" t="s">
        <v>233</v>
      </c>
      <c r="D105" s="46" t="s">
        <v>234</v>
      </c>
      <c r="E105" s="67">
        <v>995</v>
      </c>
      <c r="F105" s="87">
        <v>1.743718592964824</v>
      </c>
    </row>
    <row r="106" spans="1:6" ht="12.75" customHeight="1">
      <c r="A106" s="42">
        <v>100</v>
      </c>
      <c r="B106" s="42">
        <v>111</v>
      </c>
      <c r="C106" s="60" t="s">
        <v>89</v>
      </c>
      <c r="D106" s="46" t="s">
        <v>238</v>
      </c>
      <c r="E106" s="67">
        <v>832</v>
      </c>
      <c r="F106" s="87">
        <v>1.7223557692307692</v>
      </c>
    </row>
    <row r="107" spans="1:6" ht="12.75" customHeight="1">
      <c r="A107" s="42">
        <v>101</v>
      </c>
      <c r="B107" s="42">
        <v>204</v>
      </c>
      <c r="C107" s="60" t="s">
        <v>311</v>
      </c>
      <c r="D107" s="46" t="s">
        <v>376</v>
      </c>
      <c r="E107" s="67">
        <v>507</v>
      </c>
      <c r="F107" s="87">
        <v>1.7021696252465484</v>
      </c>
    </row>
    <row r="108" spans="1:6" ht="12.75" customHeight="1">
      <c r="A108" s="42">
        <v>102</v>
      </c>
      <c r="B108" s="42">
        <v>217</v>
      </c>
      <c r="C108" s="60" t="s">
        <v>121</v>
      </c>
      <c r="D108" s="46" t="s">
        <v>380</v>
      </c>
      <c r="E108" s="67">
        <v>702</v>
      </c>
      <c r="F108" s="87">
        <v>1.7008547008547008</v>
      </c>
    </row>
    <row r="109" spans="1:6" ht="12.75" customHeight="1">
      <c r="A109" s="42">
        <v>103</v>
      </c>
      <c r="B109" s="42">
        <v>91</v>
      </c>
      <c r="C109" s="60" t="s">
        <v>227</v>
      </c>
      <c r="D109" s="46" t="s">
        <v>228</v>
      </c>
      <c r="E109" s="67">
        <v>883</v>
      </c>
      <c r="F109" s="87">
        <v>1.6976217440543602</v>
      </c>
    </row>
    <row r="110" spans="1:6" ht="12.75" customHeight="1">
      <c r="A110" s="42">
        <v>104</v>
      </c>
      <c r="B110" s="42">
        <v>230</v>
      </c>
      <c r="C110" s="60" t="s">
        <v>227</v>
      </c>
      <c r="D110" s="46" t="s">
        <v>400</v>
      </c>
      <c r="E110" s="67">
        <v>403</v>
      </c>
      <c r="F110" s="87">
        <v>1.694789081885856</v>
      </c>
    </row>
    <row r="111" spans="1:6" ht="12.75" customHeight="1">
      <c r="A111" s="42">
        <v>105</v>
      </c>
      <c r="B111" s="42">
        <v>227</v>
      </c>
      <c r="C111" s="60" t="s">
        <v>233</v>
      </c>
      <c r="D111" s="46" t="s">
        <v>399</v>
      </c>
      <c r="E111" s="67">
        <v>1102</v>
      </c>
      <c r="F111" s="87">
        <v>1.6932849364791289</v>
      </c>
    </row>
    <row r="112" spans="1:6" ht="12.75" customHeight="1">
      <c r="A112" s="42">
        <v>106</v>
      </c>
      <c r="B112" s="42">
        <v>231</v>
      </c>
      <c r="C112" s="60" t="s">
        <v>254</v>
      </c>
      <c r="D112" s="46" t="s">
        <v>401</v>
      </c>
      <c r="E112" s="67">
        <v>630</v>
      </c>
      <c r="F112" s="87">
        <v>1.6904761904761905</v>
      </c>
    </row>
    <row r="113" spans="1:6" ht="12.75" customHeight="1">
      <c r="A113" s="42">
        <v>107</v>
      </c>
      <c r="B113" s="42">
        <v>191</v>
      </c>
      <c r="C113" s="60" t="s">
        <v>266</v>
      </c>
      <c r="D113" s="46" t="s">
        <v>267</v>
      </c>
      <c r="E113" s="67">
        <v>1448</v>
      </c>
      <c r="F113" s="87">
        <v>1.6712707182320441</v>
      </c>
    </row>
    <row r="114" spans="1:6" ht="12.75" customHeight="1">
      <c r="A114" s="42">
        <v>108</v>
      </c>
      <c r="B114" s="42">
        <v>24</v>
      </c>
      <c r="C114" s="60" t="s">
        <v>93</v>
      </c>
      <c r="D114" s="46" t="s">
        <v>94</v>
      </c>
      <c r="E114" s="67">
        <v>264</v>
      </c>
      <c r="F114" s="87">
        <v>1.6666666666666667</v>
      </c>
    </row>
    <row r="115" spans="1:6" ht="12.75" customHeight="1">
      <c r="A115" s="42">
        <v>109</v>
      </c>
      <c r="B115" s="42">
        <v>72</v>
      </c>
      <c r="C115" s="60" t="s">
        <v>123</v>
      </c>
      <c r="D115" s="46" t="s">
        <v>150</v>
      </c>
      <c r="E115" s="67">
        <v>1611</v>
      </c>
      <c r="F115" s="87">
        <v>1.6418373680943514</v>
      </c>
    </row>
    <row r="116" spans="1:6" ht="12.75" customHeight="1">
      <c r="A116" s="42">
        <v>110</v>
      </c>
      <c r="B116" s="42">
        <v>189</v>
      </c>
      <c r="C116" s="60" t="s">
        <v>128</v>
      </c>
      <c r="D116" s="46" t="s">
        <v>358</v>
      </c>
      <c r="E116" s="67">
        <v>1782</v>
      </c>
      <c r="F116" s="87">
        <v>1.632996632996633</v>
      </c>
    </row>
    <row r="117" spans="1:6" ht="12.75" customHeight="1">
      <c r="A117" s="42">
        <v>111</v>
      </c>
      <c r="B117" s="42">
        <v>263</v>
      </c>
      <c r="C117" s="60" t="s">
        <v>324</v>
      </c>
      <c r="D117" s="46" t="s">
        <v>434</v>
      </c>
      <c r="E117" s="67">
        <v>832</v>
      </c>
      <c r="F117" s="87">
        <v>1.6322115384615385</v>
      </c>
    </row>
    <row r="118" spans="1:6" ht="12.75" customHeight="1">
      <c r="A118" s="42">
        <v>112</v>
      </c>
      <c r="B118" s="42">
        <v>215</v>
      </c>
      <c r="C118" s="60" t="s">
        <v>352</v>
      </c>
      <c r="D118" s="46" t="s">
        <v>353</v>
      </c>
      <c r="E118" s="67">
        <v>3385</v>
      </c>
      <c r="F118" s="87">
        <v>1.6073855243722304</v>
      </c>
    </row>
    <row r="119" spans="1:6" ht="12.75" customHeight="1">
      <c r="A119" s="42">
        <v>113</v>
      </c>
      <c r="B119" s="42">
        <v>99</v>
      </c>
      <c r="C119" s="60" t="s">
        <v>244</v>
      </c>
      <c r="D119" s="46" t="s">
        <v>245</v>
      </c>
      <c r="E119" s="67">
        <v>253</v>
      </c>
      <c r="F119" s="87">
        <v>1.6007905138339922</v>
      </c>
    </row>
    <row r="120" spans="1:6" ht="12.75" customHeight="1">
      <c r="A120" s="42">
        <v>114</v>
      </c>
      <c r="B120" s="42">
        <v>205</v>
      </c>
      <c r="C120" s="60" t="s">
        <v>210</v>
      </c>
      <c r="D120" s="46" t="s">
        <v>373</v>
      </c>
      <c r="E120" s="67">
        <v>1199</v>
      </c>
      <c r="F120" s="87">
        <v>1.5921601334445372</v>
      </c>
    </row>
    <row r="121" spans="1:6" ht="12.75" customHeight="1">
      <c r="A121" s="42">
        <v>115</v>
      </c>
      <c r="B121" s="42">
        <v>116</v>
      </c>
      <c r="C121" s="60" t="s">
        <v>177</v>
      </c>
      <c r="D121" s="46" t="s">
        <v>265</v>
      </c>
      <c r="E121" s="67">
        <v>278</v>
      </c>
      <c r="F121" s="87">
        <v>1.5899280575539569</v>
      </c>
    </row>
    <row r="122" spans="1:6" ht="12.75" customHeight="1">
      <c r="A122" s="42">
        <v>116</v>
      </c>
      <c r="B122" s="42">
        <v>53</v>
      </c>
      <c r="C122" s="60" t="s">
        <v>139</v>
      </c>
      <c r="D122" s="46" t="s">
        <v>173</v>
      </c>
      <c r="E122" s="67">
        <v>872</v>
      </c>
      <c r="F122" s="87">
        <v>1.588302752293578</v>
      </c>
    </row>
    <row r="123" spans="1:6" ht="12.75" customHeight="1">
      <c r="A123" s="42">
        <v>117</v>
      </c>
      <c r="B123" s="42">
        <v>79</v>
      </c>
      <c r="C123" s="60" t="s">
        <v>119</v>
      </c>
      <c r="D123" s="46" t="s">
        <v>192</v>
      </c>
      <c r="E123" s="67">
        <v>189</v>
      </c>
      <c r="F123" s="87">
        <v>1.5661375661375661</v>
      </c>
    </row>
    <row r="124" spans="1:6" ht="12.75" customHeight="1">
      <c r="A124" s="42">
        <v>118</v>
      </c>
      <c r="B124" s="42">
        <v>226</v>
      </c>
      <c r="C124" s="60" t="s">
        <v>266</v>
      </c>
      <c r="D124" s="46" t="s">
        <v>385</v>
      </c>
      <c r="E124" s="67">
        <v>821</v>
      </c>
      <c r="F124" s="87">
        <v>1.5481120584652863</v>
      </c>
    </row>
    <row r="125" spans="1:6" ht="12.75" customHeight="1">
      <c r="A125" s="42">
        <v>119</v>
      </c>
      <c r="B125" s="42">
        <v>62</v>
      </c>
      <c r="C125" s="60" t="s">
        <v>83</v>
      </c>
      <c r="D125" s="46" t="s">
        <v>186</v>
      </c>
      <c r="E125" s="67">
        <v>378</v>
      </c>
      <c r="F125" s="87">
        <v>1.5396825396825398</v>
      </c>
    </row>
    <row r="126" spans="1:6" ht="12.75" customHeight="1">
      <c r="A126" s="42">
        <v>120</v>
      </c>
      <c r="B126" s="42">
        <v>219</v>
      </c>
      <c r="C126" s="60" t="s">
        <v>235</v>
      </c>
      <c r="D126" s="46" t="s">
        <v>236</v>
      </c>
      <c r="E126" s="67">
        <v>819</v>
      </c>
      <c r="F126" s="87">
        <v>1.5152625152625152</v>
      </c>
    </row>
    <row r="127" spans="1:6" ht="12.75" customHeight="1">
      <c r="A127" s="42">
        <v>121</v>
      </c>
      <c r="B127" s="42">
        <v>161</v>
      </c>
      <c r="C127" s="60" t="s">
        <v>313</v>
      </c>
      <c r="D127" s="46" t="s">
        <v>314</v>
      </c>
      <c r="E127" s="67">
        <v>746</v>
      </c>
      <c r="F127" s="87">
        <v>1.5107238605898123</v>
      </c>
    </row>
    <row r="128" spans="1:6" ht="12.75" customHeight="1">
      <c r="A128" s="42">
        <v>122</v>
      </c>
      <c r="B128" s="42">
        <v>51</v>
      </c>
      <c r="C128" s="60" t="s">
        <v>151</v>
      </c>
      <c r="D128" s="46" t="s">
        <v>152</v>
      </c>
      <c r="E128" s="67">
        <v>254</v>
      </c>
      <c r="F128" s="87">
        <v>1.5039370078740157</v>
      </c>
    </row>
    <row r="129" spans="1:6" ht="12.75" customHeight="1">
      <c r="A129" s="42">
        <v>123</v>
      </c>
      <c r="B129" s="42">
        <v>46</v>
      </c>
      <c r="C129" s="60" t="s">
        <v>95</v>
      </c>
      <c r="D129" s="46" t="s">
        <v>209</v>
      </c>
      <c r="E129" s="67">
        <v>509</v>
      </c>
      <c r="F129" s="87">
        <v>1.4754420432220039</v>
      </c>
    </row>
    <row r="130" spans="1:6" ht="12.75" customHeight="1">
      <c r="A130" s="42">
        <v>124</v>
      </c>
      <c r="B130" s="42">
        <v>22</v>
      </c>
      <c r="C130" s="60" t="s">
        <v>111</v>
      </c>
      <c r="D130" s="46" t="s">
        <v>112</v>
      </c>
      <c r="E130" s="67">
        <v>1025</v>
      </c>
      <c r="F130" s="87">
        <v>1.4751219512195122</v>
      </c>
    </row>
    <row r="131" spans="1:6" ht="12.75" customHeight="1">
      <c r="A131" s="42">
        <v>125</v>
      </c>
      <c r="B131" s="42">
        <v>160</v>
      </c>
      <c r="C131" s="60" t="s">
        <v>141</v>
      </c>
      <c r="D131" s="46" t="s">
        <v>319</v>
      </c>
      <c r="E131" s="67">
        <v>1014</v>
      </c>
      <c r="F131" s="87">
        <v>1.4418145956607495</v>
      </c>
    </row>
    <row r="132" spans="1:6" ht="12.75" customHeight="1">
      <c r="A132" s="42">
        <v>126</v>
      </c>
      <c r="B132" s="42">
        <v>30</v>
      </c>
      <c r="C132" s="60" t="s">
        <v>133</v>
      </c>
      <c r="D132" s="46" t="s">
        <v>134</v>
      </c>
      <c r="E132" s="67">
        <v>202</v>
      </c>
      <c r="F132" s="87">
        <v>1.4356435643564356</v>
      </c>
    </row>
    <row r="133" spans="1:6" ht="12.75" customHeight="1">
      <c r="A133" s="42">
        <v>127</v>
      </c>
      <c r="B133" s="42">
        <v>41</v>
      </c>
      <c r="C133" s="60" t="s">
        <v>157</v>
      </c>
      <c r="D133" s="46" t="s">
        <v>158</v>
      </c>
      <c r="E133" s="67">
        <v>768</v>
      </c>
      <c r="F133" s="87">
        <v>1.4348958333333333</v>
      </c>
    </row>
    <row r="134" spans="1:6" ht="12.75" customHeight="1">
      <c r="A134" s="42">
        <v>128</v>
      </c>
      <c r="B134" s="42">
        <v>3</v>
      </c>
      <c r="C134" s="60" t="s">
        <v>95</v>
      </c>
      <c r="D134" s="46" t="s">
        <v>96</v>
      </c>
      <c r="E134" s="67">
        <v>1053</v>
      </c>
      <c r="F134" s="87">
        <v>1.4339981006647673</v>
      </c>
    </row>
    <row r="135" spans="1:6" ht="12.75" customHeight="1">
      <c r="A135" s="42">
        <v>129</v>
      </c>
      <c r="B135" s="42">
        <v>132</v>
      </c>
      <c r="C135" s="60" t="s">
        <v>212</v>
      </c>
      <c r="D135" s="46" t="s">
        <v>281</v>
      </c>
      <c r="E135" s="67">
        <v>1010</v>
      </c>
      <c r="F135" s="87">
        <v>1.4158415841584158</v>
      </c>
    </row>
    <row r="136" spans="1:6" ht="12.75" customHeight="1">
      <c r="A136" s="42">
        <v>130</v>
      </c>
      <c r="B136" s="42">
        <v>235</v>
      </c>
      <c r="C136" s="60" t="s">
        <v>77</v>
      </c>
      <c r="D136" s="46" t="s">
        <v>404</v>
      </c>
      <c r="E136" s="67">
        <v>1357</v>
      </c>
      <c r="F136" s="87">
        <v>1.4075165806927046</v>
      </c>
    </row>
    <row r="137" spans="1:6" ht="12.75" customHeight="1">
      <c r="A137" s="42">
        <v>131</v>
      </c>
      <c r="B137" s="42">
        <v>245</v>
      </c>
      <c r="C137" s="60" t="s">
        <v>320</v>
      </c>
      <c r="D137" s="46" t="s">
        <v>417</v>
      </c>
      <c r="E137" s="67">
        <v>467</v>
      </c>
      <c r="F137" s="87">
        <v>1.4047109207708779</v>
      </c>
    </row>
    <row r="138" spans="1:6" ht="12.75" customHeight="1">
      <c r="A138" s="42">
        <v>132</v>
      </c>
      <c r="B138" s="42">
        <v>137</v>
      </c>
      <c r="C138" s="60" t="s">
        <v>246</v>
      </c>
      <c r="D138" s="46" t="s">
        <v>287</v>
      </c>
      <c r="E138" s="67">
        <v>1330</v>
      </c>
      <c r="F138" s="87">
        <v>1.4037593984962407</v>
      </c>
    </row>
    <row r="139" spans="1:6" ht="12.75" customHeight="1">
      <c r="A139" s="42">
        <v>133</v>
      </c>
      <c r="B139" s="42">
        <v>196</v>
      </c>
      <c r="C139" s="60" t="s">
        <v>366</v>
      </c>
      <c r="D139" s="46" t="s">
        <v>367</v>
      </c>
      <c r="E139" s="67">
        <v>688</v>
      </c>
      <c r="F139" s="87">
        <v>1.3662790697674418</v>
      </c>
    </row>
    <row r="140" spans="1:6" ht="12.75" customHeight="1">
      <c r="A140" s="42">
        <v>134</v>
      </c>
      <c r="B140" s="42">
        <v>232</v>
      </c>
      <c r="C140" s="60" t="s">
        <v>254</v>
      </c>
      <c r="D140" s="46" t="s">
        <v>402</v>
      </c>
      <c r="E140" s="67">
        <v>682</v>
      </c>
      <c r="F140" s="87">
        <v>1.3519061583577712</v>
      </c>
    </row>
    <row r="141" spans="1:6" ht="12.75" customHeight="1">
      <c r="A141" s="42">
        <v>135</v>
      </c>
      <c r="B141" s="42">
        <v>162</v>
      </c>
      <c r="C141" s="60" t="s">
        <v>229</v>
      </c>
      <c r="D141" s="46" t="s">
        <v>230</v>
      </c>
      <c r="E141" s="67">
        <v>811</v>
      </c>
      <c r="F141" s="87">
        <v>1.3440197287299631</v>
      </c>
    </row>
    <row r="142" spans="1:6" ht="12.75" customHeight="1">
      <c r="A142" s="42">
        <v>136</v>
      </c>
      <c r="B142" s="42">
        <v>68</v>
      </c>
      <c r="C142" s="60" t="s">
        <v>144</v>
      </c>
      <c r="D142" s="46" t="s">
        <v>145</v>
      </c>
      <c r="E142" s="67">
        <v>1580</v>
      </c>
      <c r="F142" s="87">
        <v>1.339240506329114</v>
      </c>
    </row>
    <row r="143" spans="1:6" ht="12.75" customHeight="1">
      <c r="A143" s="42">
        <v>137</v>
      </c>
      <c r="B143" s="42">
        <v>10</v>
      </c>
      <c r="C143" s="60" t="s">
        <v>107</v>
      </c>
      <c r="D143" s="46" t="s">
        <v>108</v>
      </c>
      <c r="E143" s="67">
        <v>118</v>
      </c>
      <c r="F143" s="87">
        <v>1.3389830508474576</v>
      </c>
    </row>
    <row r="144" spans="1:6" ht="12.75" customHeight="1">
      <c r="A144" s="42">
        <v>138</v>
      </c>
      <c r="B144" s="42">
        <v>200</v>
      </c>
      <c r="C144" s="60" t="s">
        <v>167</v>
      </c>
      <c r="D144" s="46" t="s">
        <v>371</v>
      </c>
      <c r="E144" s="67">
        <v>1040</v>
      </c>
      <c r="F144" s="87">
        <v>1.3115384615384615</v>
      </c>
    </row>
    <row r="145" spans="1:6" ht="12.75" customHeight="1">
      <c r="A145" s="42">
        <v>139</v>
      </c>
      <c r="B145" s="42">
        <v>145</v>
      </c>
      <c r="C145" s="60" t="s">
        <v>289</v>
      </c>
      <c r="D145" s="46" t="s">
        <v>290</v>
      </c>
      <c r="E145" s="67">
        <v>47</v>
      </c>
      <c r="F145" s="87">
        <v>1.2978723404255319</v>
      </c>
    </row>
    <row r="146" spans="1:6" ht="12.75" customHeight="1">
      <c r="A146" s="42">
        <v>140</v>
      </c>
      <c r="B146" s="42">
        <v>144</v>
      </c>
      <c r="C146" s="60" t="s">
        <v>198</v>
      </c>
      <c r="D146" s="46" t="s">
        <v>295</v>
      </c>
      <c r="E146" s="67">
        <v>1125</v>
      </c>
      <c r="F146" s="87">
        <v>1.2977777777777777</v>
      </c>
    </row>
    <row r="147" spans="1:6" ht="12.75" customHeight="1">
      <c r="A147" s="42">
        <v>141</v>
      </c>
      <c r="B147" s="42">
        <v>119</v>
      </c>
      <c r="C147" s="60" t="s">
        <v>212</v>
      </c>
      <c r="D147" s="46" t="s">
        <v>280</v>
      </c>
      <c r="E147" s="67">
        <v>226</v>
      </c>
      <c r="F147" s="87">
        <v>1.2920353982300885</v>
      </c>
    </row>
    <row r="148" spans="1:6" ht="12.75" customHeight="1">
      <c r="A148" s="42">
        <v>142</v>
      </c>
      <c r="B148" s="42">
        <v>134</v>
      </c>
      <c r="C148" s="60" t="s">
        <v>284</v>
      </c>
      <c r="D148" s="46" t="s">
        <v>285</v>
      </c>
      <c r="E148" s="67">
        <v>528</v>
      </c>
      <c r="F148" s="87">
        <v>1.2916666666666667</v>
      </c>
    </row>
    <row r="149" spans="1:6" ht="12.75" customHeight="1">
      <c r="A149" s="42">
        <v>143</v>
      </c>
      <c r="B149" s="42">
        <v>216</v>
      </c>
      <c r="C149" s="60" t="s">
        <v>386</v>
      </c>
      <c r="D149" s="46" t="s">
        <v>387</v>
      </c>
      <c r="E149" s="67">
        <v>43</v>
      </c>
      <c r="F149" s="87">
        <v>1.2790697674418605</v>
      </c>
    </row>
    <row r="150" spans="1:6" ht="12.75" customHeight="1">
      <c r="A150" s="42">
        <v>144</v>
      </c>
      <c r="B150" s="42">
        <v>39</v>
      </c>
      <c r="C150" s="60" t="s">
        <v>105</v>
      </c>
      <c r="D150" s="46" t="s">
        <v>156</v>
      </c>
      <c r="E150" s="67">
        <v>935</v>
      </c>
      <c r="F150" s="87">
        <v>1.2759358288770053</v>
      </c>
    </row>
    <row r="151" spans="1:6" ht="12.75" customHeight="1">
      <c r="A151" s="42">
        <v>145</v>
      </c>
      <c r="B151" s="42">
        <v>14</v>
      </c>
      <c r="C151" s="60" t="s">
        <v>117</v>
      </c>
      <c r="D151" s="46" t="s">
        <v>118</v>
      </c>
      <c r="E151" s="67">
        <v>837</v>
      </c>
      <c r="F151" s="87">
        <v>1.2652329749103943</v>
      </c>
    </row>
    <row r="152" spans="1:6" ht="12.75" customHeight="1">
      <c r="A152" s="42">
        <v>146</v>
      </c>
      <c r="B152" s="42">
        <v>173</v>
      </c>
      <c r="C152" s="60" t="s">
        <v>333</v>
      </c>
      <c r="D152" s="46" t="s">
        <v>334</v>
      </c>
      <c r="E152" s="67">
        <v>19</v>
      </c>
      <c r="F152" s="87">
        <v>1.263157894736842</v>
      </c>
    </row>
    <row r="153" spans="1:6" ht="12.75" customHeight="1">
      <c r="A153" s="42">
        <v>147</v>
      </c>
      <c r="B153" s="42">
        <v>156</v>
      </c>
      <c r="C153" s="60" t="s">
        <v>305</v>
      </c>
      <c r="D153" s="46" t="s">
        <v>306</v>
      </c>
      <c r="E153" s="67">
        <v>482</v>
      </c>
      <c r="F153" s="87">
        <v>1.2593360995850622</v>
      </c>
    </row>
    <row r="154" spans="1:6" ht="12.75" customHeight="1">
      <c r="A154" s="42">
        <v>148</v>
      </c>
      <c r="B154" s="42">
        <v>92</v>
      </c>
      <c r="C154" s="60" t="s">
        <v>154</v>
      </c>
      <c r="D154" s="46" t="s">
        <v>217</v>
      </c>
      <c r="E154" s="67">
        <v>554</v>
      </c>
      <c r="F154" s="87">
        <v>1.2509025270758123</v>
      </c>
    </row>
    <row r="155" spans="1:6" ht="12.75" customHeight="1">
      <c r="A155" s="42">
        <v>149</v>
      </c>
      <c r="B155" s="42">
        <v>93</v>
      </c>
      <c r="C155" s="60" t="s">
        <v>154</v>
      </c>
      <c r="D155" s="46" t="s">
        <v>155</v>
      </c>
      <c r="E155" s="67">
        <v>287</v>
      </c>
      <c r="F155" s="87">
        <v>1.2508710801393728</v>
      </c>
    </row>
    <row r="156" spans="1:6" ht="12.75" customHeight="1">
      <c r="A156" s="42">
        <v>150</v>
      </c>
      <c r="B156" s="42">
        <v>184</v>
      </c>
      <c r="C156" s="60" t="s">
        <v>348</v>
      </c>
      <c r="D156" s="46" t="s">
        <v>349</v>
      </c>
      <c r="E156" s="67">
        <v>182</v>
      </c>
      <c r="F156" s="87">
        <v>1.2472527472527473</v>
      </c>
    </row>
    <row r="157" spans="1:6" ht="12.75" customHeight="1">
      <c r="A157" s="42">
        <v>151</v>
      </c>
      <c r="B157" s="42">
        <v>178</v>
      </c>
      <c r="C157" s="60" t="s">
        <v>117</v>
      </c>
      <c r="D157" s="46" t="s">
        <v>343</v>
      </c>
      <c r="E157" s="67">
        <v>740</v>
      </c>
      <c r="F157" s="87">
        <v>1.2189189189189189</v>
      </c>
    </row>
    <row r="158" spans="1:6" ht="12.75" customHeight="1">
      <c r="A158" s="42">
        <v>152</v>
      </c>
      <c r="B158" s="42">
        <v>175</v>
      </c>
      <c r="C158" s="60" t="s">
        <v>146</v>
      </c>
      <c r="D158" s="46" t="s">
        <v>338</v>
      </c>
      <c r="E158" s="67">
        <v>143</v>
      </c>
      <c r="F158" s="87">
        <v>1.2097902097902098</v>
      </c>
    </row>
    <row r="159" spans="1:6" ht="12.75" customHeight="1">
      <c r="A159" s="42">
        <v>153</v>
      </c>
      <c r="B159" s="42">
        <v>237</v>
      </c>
      <c r="C159" s="60" t="s">
        <v>324</v>
      </c>
      <c r="D159" s="46" t="s">
        <v>408</v>
      </c>
      <c r="E159" s="67">
        <v>986</v>
      </c>
      <c r="F159" s="87">
        <v>1.1876267748478702</v>
      </c>
    </row>
    <row r="160" spans="1:6" ht="12.75" customHeight="1">
      <c r="A160" s="42">
        <v>154</v>
      </c>
      <c r="B160" s="42">
        <v>143</v>
      </c>
      <c r="C160" s="60" t="s">
        <v>85</v>
      </c>
      <c r="D160" s="46" t="s">
        <v>218</v>
      </c>
      <c r="E160" s="67">
        <v>51</v>
      </c>
      <c r="F160" s="87">
        <v>1.1764705882352942</v>
      </c>
    </row>
    <row r="161" spans="1:6" ht="12.75" customHeight="1">
      <c r="A161" s="42">
        <v>155</v>
      </c>
      <c r="B161" s="42">
        <v>271</v>
      </c>
      <c r="C161" s="60" t="s">
        <v>175</v>
      </c>
      <c r="D161" s="46" t="s">
        <v>439</v>
      </c>
      <c r="E161" s="67">
        <v>367</v>
      </c>
      <c r="F161" s="87">
        <v>1.1689373297002725</v>
      </c>
    </row>
    <row r="162" spans="1:6" ht="12.75" customHeight="1">
      <c r="A162" s="42">
        <v>156</v>
      </c>
      <c r="B162" s="42">
        <v>28</v>
      </c>
      <c r="C162" s="60" t="s">
        <v>103</v>
      </c>
      <c r="D162" s="46" t="s">
        <v>104</v>
      </c>
      <c r="E162" s="67">
        <v>180</v>
      </c>
      <c r="F162" s="87">
        <v>1.1666666666666667</v>
      </c>
    </row>
    <row r="163" spans="1:6" ht="12.75" customHeight="1">
      <c r="A163" s="42">
        <v>157</v>
      </c>
      <c r="B163" s="42">
        <v>228</v>
      </c>
      <c r="C163" s="60" t="s">
        <v>154</v>
      </c>
      <c r="D163" s="46" t="s">
        <v>396</v>
      </c>
      <c r="E163" s="67">
        <v>280</v>
      </c>
      <c r="F163" s="87">
        <v>1.1571428571428573</v>
      </c>
    </row>
    <row r="164" spans="1:6" ht="12.75" customHeight="1">
      <c r="A164" s="42">
        <v>158</v>
      </c>
      <c r="B164" s="42">
        <v>66</v>
      </c>
      <c r="C164" s="60" t="s">
        <v>188</v>
      </c>
      <c r="D164" s="46" t="s">
        <v>189</v>
      </c>
      <c r="E164" s="67">
        <v>721</v>
      </c>
      <c r="F164" s="87">
        <v>1.1484049930651872</v>
      </c>
    </row>
    <row r="165" spans="1:6" ht="12.75" customHeight="1">
      <c r="A165" s="42">
        <v>159</v>
      </c>
      <c r="B165" s="42">
        <v>54</v>
      </c>
      <c r="C165" s="60" t="s">
        <v>126</v>
      </c>
      <c r="D165" s="46" t="s">
        <v>183</v>
      </c>
      <c r="E165" s="67">
        <v>1610</v>
      </c>
      <c r="F165" s="87">
        <v>1.14472049689441</v>
      </c>
    </row>
    <row r="166" spans="1:6" ht="12.75" customHeight="1">
      <c r="A166" s="42">
        <v>160</v>
      </c>
      <c r="B166" s="42">
        <v>123</v>
      </c>
      <c r="C166" s="60" t="s">
        <v>246</v>
      </c>
      <c r="D166" s="46" t="s">
        <v>275</v>
      </c>
      <c r="E166" s="67">
        <v>81</v>
      </c>
      <c r="F166" s="87">
        <v>1.1234567901234569</v>
      </c>
    </row>
    <row r="167" spans="1:6" ht="12.75" customHeight="1">
      <c r="A167" s="42">
        <v>161</v>
      </c>
      <c r="B167" s="42">
        <v>208</v>
      </c>
      <c r="C167" s="60" t="s">
        <v>121</v>
      </c>
      <c r="D167" s="46" t="s">
        <v>364</v>
      </c>
      <c r="E167" s="67">
        <v>1081</v>
      </c>
      <c r="F167" s="87">
        <v>1.1230342275670675</v>
      </c>
    </row>
    <row r="168" spans="1:6" ht="12.75" customHeight="1">
      <c r="A168" s="42">
        <v>162</v>
      </c>
      <c r="B168" s="42">
        <v>73</v>
      </c>
      <c r="C168" s="60" t="s">
        <v>193</v>
      </c>
      <c r="D168" s="46" t="s">
        <v>196</v>
      </c>
      <c r="E168" s="67">
        <v>599</v>
      </c>
      <c r="F168" s="87">
        <v>1.1168614357262103</v>
      </c>
    </row>
    <row r="169" spans="1:6" ht="12.75" customHeight="1">
      <c r="A169" s="42">
        <v>163</v>
      </c>
      <c r="B169" s="42">
        <v>241</v>
      </c>
      <c r="C169" s="60" t="s">
        <v>242</v>
      </c>
      <c r="D169" s="46" t="s">
        <v>411</v>
      </c>
      <c r="E169" s="67">
        <v>240</v>
      </c>
      <c r="F169" s="87">
        <v>1.1166666666666667</v>
      </c>
    </row>
    <row r="170" spans="1:6" ht="12.75" customHeight="1">
      <c r="A170" s="42">
        <v>164</v>
      </c>
      <c r="B170" s="42">
        <v>193</v>
      </c>
      <c r="C170" s="60" t="s">
        <v>240</v>
      </c>
      <c r="D170" s="46" t="s">
        <v>363</v>
      </c>
      <c r="E170" s="67">
        <v>920</v>
      </c>
      <c r="F170" s="87">
        <v>1.1130434782608696</v>
      </c>
    </row>
    <row r="171" spans="1:6" ht="12.75" customHeight="1">
      <c r="A171" s="42">
        <v>165</v>
      </c>
      <c r="B171" s="42">
        <v>247</v>
      </c>
      <c r="C171" s="60" t="s">
        <v>210</v>
      </c>
      <c r="D171" s="46" t="s">
        <v>437</v>
      </c>
      <c r="E171" s="67">
        <v>104</v>
      </c>
      <c r="F171" s="87">
        <v>1.1057692307692308</v>
      </c>
    </row>
    <row r="172" spans="1:6" ht="12.75" customHeight="1">
      <c r="A172" s="42">
        <v>166</v>
      </c>
      <c r="B172" s="42">
        <v>270</v>
      </c>
      <c r="C172" s="60" t="s">
        <v>366</v>
      </c>
      <c r="D172" s="46" t="s">
        <v>442</v>
      </c>
      <c r="E172" s="67">
        <v>816</v>
      </c>
      <c r="F172" s="87">
        <v>1.0919117647058822</v>
      </c>
    </row>
    <row r="173" spans="1:6" ht="12.75" customHeight="1">
      <c r="A173" s="42">
        <v>167</v>
      </c>
      <c r="B173" s="42">
        <v>74</v>
      </c>
      <c r="C173" s="60" t="s">
        <v>167</v>
      </c>
      <c r="D173" s="46" t="s">
        <v>197</v>
      </c>
      <c r="E173" s="67">
        <v>479</v>
      </c>
      <c r="F173" s="87">
        <v>1.091858037578288</v>
      </c>
    </row>
    <row r="174" spans="1:6" ht="12.75" customHeight="1">
      <c r="A174" s="42">
        <v>168</v>
      </c>
      <c r="B174" s="42">
        <v>57</v>
      </c>
      <c r="C174" s="60" t="s">
        <v>133</v>
      </c>
      <c r="D174" s="46" t="s">
        <v>179</v>
      </c>
      <c r="E174" s="67">
        <v>483</v>
      </c>
      <c r="F174" s="87">
        <v>1.0910973084886129</v>
      </c>
    </row>
    <row r="175" spans="1:6" ht="12.75" customHeight="1">
      <c r="A175" s="42">
        <v>169</v>
      </c>
      <c r="B175" s="42">
        <v>129</v>
      </c>
      <c r="C175" s="60" t="s">
        <v>148</v>
      </c>
      <c r="D175" s="46" t="s">
        <v>276</v>
      </c>
      <c r="E175" s="67">
        <v>805</v>
      </c>
      <c r="F175" s="87">
        <v>1.0869565217391304</v>
      </c>
    </row>
    <row r="176" spans="1:6" ht="12.75" customHeight="1">
      <c r="A176" s="42">
        <v>170</v>
      </c>
      <c r="B176" s="42">
        <v>275</v>
      </c>
      <c r="C176" s="60" t="s">
        <v>210</v>
      </c>
      <c r="D176" s="46" t="s">
        <v>446</v>
      </c>
      <c r="E176" s="67">
        <v>162</v>
      </c>
      <c r="F176" s="87">
        <v>1.0740740740740742</v>
      </c>
    </row>
    <row r="177" spans="1:6" ht="12.75" customHeight="1">
      <c r="A177" s="42">
        <v>171</v>
      </c>
      <c r="B177" s="42">
        <v>27</v>
      </c>
      <c r="C177" s="60" t="s">
        <v>97</v>
      </c>
      <c r="D177" s="46" t="s">
        <v>135</v>
      </c>
      <c r="E177" s="67">
        <v>582</v>
      </c>
      <c r="F177" s="87">
        <v>1.070446735395189</v>
      </c>
    </row>
    <row r="178" spans="1:6" ht="12.75" customHeight="1">
      <c r="A178" s="42">
        <v>172</v>
      </c>
      <c r="B178" s="42">
        <v>1</v>
      </c>
      <c r="C178" s="60" t="s">
        <v>77</v>
      </c>
      <c r="D178" s="46" t="s">
        <v>78</v>
      </c>
      <c r="E178" s="67">
        <v>606</v>
      </c>
      <c r="F178" s="87">
        <v>1.0594059405940595</v>
      </c>
    </row>
    <row r="179" spans="1:6" ht="12.75" customHeight="1">
      <c r="A179" s="42">
        <v>173</v>
      </c>
      <c r="B179" s="42">
        <v>76</v>
      </c>
      <c r="C179" s="60" t="s">
        <v>233</v>
      </c>
      <c r="D179" s="46" t="s">
        <v>237</v>
      </c>
      <c r="E179" s="67">
        <v>1006</v>
      </c>
      <c r="F179" s="87">
        <v>1.0576540755467196</v>
      </c>
    </row>
    <row r="180" spans="1:6" ht="12.75" customHeight="1">
      <c r="A180" s="42">
        <v>174</v>
      </c>
      <c r="B180" s="42">
        <v>159</v>
      </c>
      <c r="C180" s="60" t="s">
        <v>311</v>
      </c>
      <c r="D180" s="46" t="s">
        <v>312</v>
      </c>
      <c r="E180" s="67">
        <v>1348</v>
      </c>
      <c r="F180" s="87">
        <v>1.0556379821958457</v>
      </c>
    </row>
    <row r="181" spans="1:6" ht="12.75" customHeight="1">
      <c r="A181" s="42">
        <v>175</v>
      </c>
      <c r="B181" s="42">
        <v>77</v>
      </c>
      <c r="C181" s="60" t="s">
        <v>202</v>
      </c>
      <c r="D181" s="46" t="s">
        <v>203</v>
      </c>
      <c r="E181" s="67">
        <v>869</v>
      </c>
      <c r="F181" s="87">
        <v>1.0391254315304947</v>
      </c>
    </row>
    <row r="182" spans="1:6" ht="12.75" customHeight="1">
      <c r="A182" s="42">
        <v>176</v>
      </c>
      <c r="B182" s="42">
        <v>265</v>
      </c>
      <c r="C182" s="60" t="s">
        <v>95</v>
      </c>
      <c r="D182" s="46" t="s">
        <v>436</v>
      </c>
      <c r="E182" s="67">
        <v>933</v>
      </c>
      <c r="F182" s="87">
        <v>1.0267952840300107</v>
      </c>
    </row>
    <row r="183" spans="1:6" ht="12.75" customHeight="1">
      <c r="A183" s="42">
        <v>177</v>
      </c>
      <c r="B183" s="42">
        <v>185</v>
      </c>
      <c r="C183" s="60" t="s">
        <v>109</v>
      </c>
      <c r="D183" s="46" t="s">
        <v>350</v>
      </c>
      <c r="E183" s="67">
        <v>149</v>
      </c>
      <c r="F183" s="87">
        <v>1.0201342281879195</v>
      </c>
    </row>
    <row r="184" spans="1:6" ht="12.75" customHeight="1">
      <c r="A184" s="42">
        <v>178</v>
      </c>
      <c r="B184" s="42">
        <v>155</v>
      </c>
      <c r="C184" s="60" t="s">
        <v>139</v>
      </c>
      <c r="D184" s="46" t="s">
        <v>304</v>
      </c>
      <c r="E184" s="67">
        <v>995</v>
      </c>
      <c r="F184" s="87">
        <v>1.0060301507537688</v>
      </c>
    </row>
    <row r="185" spans="1:6" ht="12.75" customHeight="1">
      <c r="A185" s="42">
        <v>180</v>
      </c>
      <c r="B185" s="42">
        <v>222</v>
      </c>
      <c r="C185" s="60" t="s">
        <v>77</v>
      </c>
      <c r="D185" s="46" t="s">
        <v>392</v>
      </c>
      <c r="E185" s="67">
        <v>48</v>
      </c>
      <c r="F185" s="87">
        <v>1</v>
      </c>
    </row>
    <row r="186" spans="1:6" ht="12.75" customHeight="1">
      <c r="A186" s="42">
        <v>179</v>
      </c>
      <c r="B186" s="42">
        <v>268</v>
      </c>
      <c r="C186" s="60" t="s">
        <v>266</v>
      </c>
      <c r="D186" s="46" t="s">
        <v>342</v>
      </c>
      <c r="E186" s="67">
        <v>45</v>
      </c>
      <c r="F186" s="87">
        <v>1</v>
      </c>
    </row>
    <row r="187" spans="1:6" ht="12.75" customHeight="1">
      <c r="A187" s="42">
        <v>181</v>
      </c>
      <c r="B187" s="42">
        <v>130</v>
      </c>
      <c r="C187" s="60" t="s">
        <v>117</v>
      </c>
      <c r="D187" s="46" t="s">
        <v>277</v>
      </c>
      <c r="E187" s="67">
        <v>1110</v>
      </c>
      <c r="F187" s="87">
        <v>0.96666666666666667</v>
      </c>
    </row>
    <row r="188" spans="1:6" ht="12.75" customHeight="1">
      <c r="A188" s="42">
        <v>182</v>
      </c>
      <c r="B188" s="42">
        <v>124</v>
      </c>
      <c r="C188" s="60" t="s">
        <v>131</v>
      </c>
      <c r="D188" s="46" t="s">
        <v>270</v>
      </c>
      <c r="E188" s="67">
        <v>802</v>
      </c>
      <c r="F188" s="87">
        <v>0.94638403990024933</v>
      </c>
    </row>
    <row r="189" spans="1:6" ht="12.75" customHeight="1">
      <c r="A189" s="42">
        <v>183</v>
      </c>
      <c r="B189" s="42">
        <v>240</v>
      </c>
      <c r="C189" s="60" t="s">
        <v>167</v>
      </c>
      <c r="D189" s="46" t="s">
        <v>410</v>
      </c>
      <c r="E189" s="67">
        <v>859</v>
      </c>
      <c r="F189" s="87">
        <v>0.92549476135040742</v>
      </c>
    </row>
    <row r="190" spans="1:6" ht="12.75" customHeight="1">
      <c r="A190" s="42">
        <v>184</v>
      </c>
      <c r="B190" s="42">
        <v>122</v>
      </c>
      <c r="C190" s="60" t="s">
        <v>171</v>
      </c>
      <c r="D190" s="46" t="s">
        <v>250</v>
      </c>
      <c r="E190" s="67">
        <v>2296</v>
      </c>
      <c r="F190" s="87">
        <v>0.92247386759581884</v>
      </c>
    </row>
    <row r="191" spans="1:6" ht="12.75" customHeight="1">
      <c r="A191" s="42">
        <v>185</v>
      </c>
      <c r="B191" s="42">
        <v>117</v>
      </c>
      <c r="C191" s="60" t="s">
        <v>117</v>
      </c>
      <c r="D191" s="46" t="s">
        <v>262</v>
      </c>
      <c r="E191" s="67">
        <v>241</v>
      </c>
      <c r="F191" s="87">
        <v>0.90041493775933612</v>
      </c>
    </row>
    <row r="192" spans="1:6" ht="12.75" customHeight="1">
      <c r="A192" s="42">
        <v>186</v>
      </c>
      <c r="B192" s="42">
        <v>201</v>
      </c>
      <c r="C192" s="60" t="s">
        <v>215</v>
      </c>
      <c r="D192" s="46" t="s">
        <v>372</v>
      </c>
      <c r="E192" s="67">
        <v>398</v>
      </c>
      <c r="F192" s="87">
        <v>0.84422110552763818</v>
      </c>
    </row>
    <row r="193" spans="1:6" ht="12.75" customHeight="1">
      <c r="A193" s="42">
        <v>187</v>
      </c>
      <c r="B193" s="42">
        <v>273</v>
      </c>
      <c r="C193" s="60" t="s">
        <v>360</v>
      </c>
      <c r="D193" s="46" t="s">
        <v>414</v>
      </c>
      <c r="E193" s="67">
        <v>82</v>
      </c>
      <c r="F193" s="87">
        <v>0.84146341463414631</v>
      </c>
    </row>
    <row r="194" spans="1:6" ht="12.75" customHeight="1">
      <c r="A194" s="42">
        <v>188</v>
      </c>
      <c r="B194" s="42">
        <v>257</v>
      </c>
      <c r="C194" s="60" t="s">
        <v>305</v>
      </c>
      <c r="D194" s="46" t="s">
        <v>426</v>
      </c>
      <c r="E194" s="67">
        <v>321</v>
      </c>
      <c r="F194" s="87">
        <v>0.82554517133956384</v>
      </c>
    </row>
    <row r="195" spans="1:6" ht="12.75" customHeight="1">
      <c r="A195" s="42">
        <v>189</v>
      </c>
      <c r="B195" s="42">
        <v>90</v>
      </c>
      <c r="C195" s="60" t="s">
        <v>119</v>
      </c>
      <c r="D195" s="46" t="s">
        <v>223</v>
      </c>
      <c r="E195" s="67">
        <v>425</v>
      </c>
      <c r="F195" s="87">
        <v>0.82352941176470584</v>
      </c>
    </row>
    <row r="196" spans="1:6" ht="12.75" customHeight="1">
      <c r="A196" s="42">
        <v>190</v>
      </c>
      <c r="B196" s="42">
        <v>187</v>
      </c>
      <c r="C196" s="60" t="s">
        <v>336</v>
      </c>
      <c r="D196" s="46" t="s">
        <v>337</v>
      </c>
      <c r="E196" s="67">
        <v>396</v>
      </c>
      <c r="F196" s="87">
        <v>0.81565656565656564</v>
      </c>
    </row>
    <row r="197" spans="1:6" ht="12.75" customHeight="1">
      <c r="A197" s="42">
        <v>191</v>
      </c>
      <c r="B197" s="42">
        <v>102</v>
      </c>
      <c r="C197" s="60" t="s">
        <v>111</v>
      </c>
      <c r="D197" s="46" t="s">
        <v>249</v>
      </c>
      <c r="E197" s="67">
        <v>553</v>
      </c>
      <c r="F197" s="87">
        <v>0.80470162748643759</v>
      </c>
    </row>
    <row r="198" spans="1:6" ht="12.75" customHeight="1">
      <c r="A198" s="42">
        <v>192</v>
      </c>
      <c r="B198" s="42">
        <v>138</v>
      </c>
      <c r="C198" s="60" t="s">
        <v>171</v>
      </c>
      <c r="D198" s="46" t="s">
        <v>172</v>
      </c>
      <c r="E198" s="67">
        <v>2085</v>
      </c>
      <c r="F198" s="87">
        <v>0.7256594724220623</v>
      </c>
    </row>
    <row r="199" spans="1:6" ht="12.75" customHeight="1">
      <c r="A199" s="42">
        <v>193</v>
      </c>
      <c r="B199" s="42">
        <v>252</v>
      </c>
      <c r="C199" s="60" t="s">
        <v>320</v>
      </c>
      <c r="D199" s="46" t="s">
        <v>423</v>
      </c>
      <c r="E199" s="67">
        <v>904</v>
      </c>
      <c r="F199" s="87">
        <v>0.72013274336283184</v>
      </c>
    </row>
    <row r="200" spans="1:6" ht="12.75" customHeight="1">
      <c r="A200" s="42">
        <v>194</v>
      </c>
      <c r="B200" s="42">
        <v>238</v>
      </c>
      <c r="C200" s="60" t="s">
        <v>328</v>
      </c>
      <c r="D200" s="46" t="s">
        <v>409</v>
      </c>
      <c r="E200" s="67">
        <v>478</v>
      </c>
      <c r="F200" s="87">
        <v>0.71129707112970708</v>
      </c>
    </row>
    <row r="201" spans="1:6" ht="12.75" customHeight="1">
      <c r="A201" s="42">
        <v>195</v>
      </c>
      <c r="B201" s="42">
        <v>104</v>
      </c>
      <c r="C201" s="60" t="s">
        <v>97</v>
      </c>
      <c r="D201" s="46" t="s">
        <v>257</v>
      </c>
      <c r="E201" s="67">
        <v>617</v>
      </c>
      <c r="F201" s="87">
        <v>0.70826580226904379</v>
      </c>
    </row>
    <row r="202" spans="1:6" ht="12.75" customHeight="1">
      <c r="A202" s="42">
        <v>196</v>
      </c>
      <c r="B202" s="42">
        <v>65</v>
      </c>
      <c r="C202" s="60" t="s">
        <v>190</v>
      </c>
      <c r="D202" s="46" t="s">
        <v>191</v>
      </c>
      <c r="E202" s="67">
        <v>327</v>
      </c>
      <c r="F202" s="87">
        <v>0.66360856269113155</v>
      </c>
    </row>
    <row r="203" spans="1:6" ht="12.75" customHeight="1">
      <c r="A203" s="42">
        <v>197</v>
      </c>
      <c r="B203" s="42">
        <v>127</v>
      </c>
      <c r="C203" s="60" t="s">
        <v>273</v>
      </c>
      <c r="D203" s="46" t="s">
        <v>274</v>
      </c>
      <c r="E203" s="67">
        <v>355</v>
      </c>
      <c r="F203" s="87">
        <v>0.6563380281690141</v>
      </c>
    </row>
    <row r="204" spans="1:6" ht="12.75" customHeight="1">
      <c r="A204" s="42">
        <v>198</v>
      </c>
      <c r="B204" s="42">
        <v>203</v>
      </c>
      <c r="C204" s="60" t="s">
        <v>374</v>
      </c>
      <c r="D204" s="46" t="s">
        <v>375</v>
      </c>
      <c r="E204" s="67">
        <v>129</v>
      </c>
      <c r="F204" s="87">
        <v>0.64341085271317833</v>
      </c>
    </row>
    <row r="205" spans="1:6" ht="12.75" customHeight="1">
      <c r="A205" s="42">
        <v>199</v>
      </c>
      <c r="B205" s="42">
        <v>140</v>
      </c>
      <c r="C205" s="60" t="s">
        <v>240</v>
      </c>
      <c r="D205" s="46" t="s">
        <v>288</v>
      </c>
      <c r="E205" s="67">
        <v>1894</v>
      </c>
      <c r="F205" s="87">
        <v>0.63463569165786693</v>
      </c>
    </row>
    <row r="206" spans="1:6" ht="12.75" customHeight="1">
      <c r="A206" s="42">
        <v>200</v>
      </c>
      <c r="B206" s="42">
        <v>94</v>
      </c>
      <c r="C206" s="60" t="s">
        <v>231</v>
      </c>
      <c r="D206" s="46" t="s">
        <v>232</v>
      </c>
      <c r="E206" s="67">
        <v>432</v>
      </c>
      <c r="F206" s="87">
        <v>0.58796296296296291</v>
      </c>
    </row>
    <row r="207" spans="1:6" ht="12.75" customHeight="1">
      <c r="A207" s="42">
        <v>201</v>
      </c>
      <c r="B207" s="42">
        <v>55</v>
      </c>
      <c r="C207" s="60" t="s">
        <v>177</v>
      </c>
      <c r="D207" s="46" t="s">
        <v>178</v>
      </c>
      <c r="E207" s="67">
        <v>559</v>
      </c>
      <c r="F207" s="87">
        <v>0.57781753130590341</v>
      </c>
    </row>
    <row r="208" spans="1:6" ht="12.75" customHeight="1">
      <c r="A208" s="42">
        <v>202</v>
      </c>
      <c r="B208" s="42">
        <v>18</v>
      </c>
      <c r="C208" s="60" t="s">
        <v>97</v>
      </c>
      <c r="D208" s="46" t="s">
        <v>98</v>
      </c>
      <c r="E208" s="67">
        <v>629</v>
      </c>
      <c r="F208" s="87">
        <v>0.57233704292527821</v>
      </c>
    </row>
    <row r="209" spans="1:6" ht="12.75" customHeight="1">
      <c r="A209" s="42">
        <v>203</v>
      </c>
      <c r="B209" s="42">
        <v>125</v>
      </c>
      <c r="C209" s="60" t="s">
        <v>204</v>
      </c>
      <c r="D209" s="46" t="s">
        <v>205</v>
      </c>
      <c r="E209" s="67">
        <v>414</v>
      </c>
      <c r="F209" s="87">
        <v>0.56521739130434778</v>
      </c>
    </row>
    <row r="210" spans="1:6" ht="12.75" customHeight="1">
      <c r="A210" s="42">
        <v>204</v>
      </c>
      <c r="B210" s="42">
        <v>209</v>
      </c>
      <c r="C210" s="60" t="s">
        <v>352</v>
      </c>
      <c r="D210" s="46" t="s">
        <v>384</v>
      </c>
      <c r="E210" s="67">
        <v>3405</v>
      </c>
      <c r="F210" s="87">
        <v>0.55976505139500732</v>
      </c>
    </row>
    <row r="211" spans="1:6" ht="12.75" customHeight="1">
      <c r="A211" s="42">
        <v>205</v>
      </c>
      <c r="B211" s="42">
        <v>16</v>
      </c>
      <c r="C211" s="60" t="s">
        <v>105</v>
      </c>
      <c r="D211" s="46" t="s">
        <v>106</v>
      </c>
      <c r="E211" s="67">
        <v>340</v>
      </c>
      <c r="F211" s="87">
        <v>0.55000000000000004</v>
      </c>
    </row>
    <row r="212" spans="1:6" ht="12.75" customHeight="1">
      <c r="A212" s="42">
        <v>206</v>
      </c>
      <c r="B212" s="42">
        <v>107</v>
      </c>
      <c r="C212" s="60" t="s">
        <v>254</v>
      </c>
      <c r="D212" s="46" t="s">
        <v>255</v>
      </c>
      <c r="E212" s="67">
        <v>1737</v>
      </c>
      <c r="F212" s="87">
        <v>0.54922279792746109</v>
      </c>
    </row>
    <row r="213" spans="1:6" ht="12.75" customHeight="1">
      <c r="A213" s="42">
        <v>207</v>
      </c>
      <c r="B213" s="42">
        <v>172</v>
      </c>
      <c r="C213" s="60" t="s">
        <v>123</v>
      </c>
      <c r="D213" s="46" t="s">
        <v>307</v>
      </c>
      <c r="E213" s="67">
        <v>313</v>
      </c>
      <c r="F213" s="87">
        <v>0.53035143769968052</v>
      </c>
    </row>
    <row r="214" spans="1:6" ht="12.75" customHeight="1">
      <c r="A214" s="42">
        <v>208</v>
      </c>
      <c r="B214" s="42">
        <v>190</v>
      </c>
      <c r="C214" s="60" t="s">
        <v>254</v>
      </c>
      <c r="D214" s="46" t="s">
        <v>359</v>
      </c>
      <c r="E214" s="67">
        <v>1239</v>
      </c>
      <c r="F214" s="87">
        <v>0.51089588377723971</v>
      </c>
    </row>
    <row r="215" spans="1:6" ht="12.75" customHeight="1">
      <c r="A215" s="42">
        <v>209</v>
      </c>
      <c r="B215" s="42">
        <v>121</v>
      </c>
      <c r="C215" s="60" t="s">
        <v>131</v>
      </c>
      <c r="D215" s="46" t="s">
        <v>382</v>
      </c>
      <c r="E215" s="67">
        <v>122</v>
      </c>
      <c r="F215" s="87">
        <v>0.5</v>
      </c>
    </row>
    <row r="216" spans="1:6" ht="12.75" customHeight="1">
      <c r="A216" s="42">
        <v>210</v>
      </c>
      <c r="B216" s="42">
        <v>101</v>
      </c>
      <c r="C216" s="60" t="s">
        <v>107</v>
      </c>
      <c r="D216" s="46" t="s">
        <v>340</v>
      </c>
      <c r="E216" s="67">
        <v>1530</v>
      </c>
      <c r="F216" s="87">
        <v>0.48823529411764705</v>
      </c>
    </row>
    <row r="217" spans="1:6" ht="12.75" customHeight="1">
      <c r="A217" s="42">
        <v>211</v>
      </c>
      <c r="B217" s="42">
        <v>110</v>
      </c>
      <c r="C217" s="60" t="s">
        <v>146</v>
      </c>
      <c r="D217" s="46" t="s">
        <v>258</v>
      </c>
      <c r="E217" s="67">
        <v>710</v>
      </c>
      <c r="F217" s="87">
        <v>0.47042253521126759</v>
      </c>
    </row>
    <row r="218" spans="1:6" ht="12.75" customHeight="1">
      <c r="A218" s="42">
        <v>212</v>
      </c>
      <c r="B218" s="42">
        <v>87</v>
      </c>
      <c r="C218" s="60" t="s">
        <v>154</v>
      </c>
      <c r="D218" s="46" t="s">
        <v>214</v>
      </c>
      <c r="E218" s="67">
        <v>1940</v>
      </c>
      <c r="F218" s="87">
        <v>0.46237113402061858</v>
      </c>
    </row>
    <row r="219" spans="1:6" ht="12.75" customHeight="1">
      <c r="A219" s="42">
        <v>213</v>
      </c>
      <c r="B219" s="42">
        <v>86</v>
      </c>
      <c r="C219" s="60" t="s">
        <v>148</v>
      </c>
      <c r="D219" s="46" t="s">
        <v>221</v>
      </c>
      <c r="E219" s="67">
        <v>1509</v>
      </c>
      <c r="F219" s="87">
        <v>0.45791915175612991</v>
      </c>
    </row>
    <row r="220" spans="1:6" ht="12.75" customHeight="1">
      <c r="A220" s="42">
        <v>214</v>
      </c>
      <c r="B220" s="42">
        <v>264</v>
      </c>
      <c r="C220" s="60" t="s">
        <v>430</v>
      </c>
      <c r="D220" s="46" t="s">
        <v>435</v>
      </c>
      <c r="E220" s="67">
        <v>237</v>
      </c>
      <c r="F220" s="87">
        <v>0.4472573839662447</v>
      </c>
    </row>
    <row r="221" spans="1:6" ht="12.75" customHeight="1">
      <c r="A221" s="42">
        <v>215</v>
      </c>
      <c r="B221" s="42">
        <v>120</v>
      </c>
      <c r="C221" s="60" t="s">
        <v>154</v>
      </c>
      <c r="D221" s="46" t="s">
        <v>269</v>
      </c>
      <c r="E221" s="67">
        <v>1925</v>
      </c>
      <c r="F221" s="87">
        <v>0.44571428571428573</v>
      </c>
    </row>
    <row r="222" spans="1:6" ht="12.75" customHeight="1">
      <c r="A222" s="42">
        <v>216</v>
      </c>
      <c r="B222" s="42">
        <v>207</v>
      </c>
      <c r="C222" s="60" t="s">
        <v>324</v>
      </c>
      <c r="D222" s="46" t="s">
        <v>378</v>
      </c>
      <c r="E222" s="67">
        <v>1017</v>
      </c>
      <c r="F222" s="87">
        <v>0.44247787610619471</v>
      </c>
    </row>
    <row r="223" spans="1:6" ht="12.75" customHeight="1">
      <c r="A223" s="42">
        <v>217</v>
      </c>
      <c r="B223" s="42">
        <v>50</v>
      </c>
      <c r="C223" s="60" t="s">
        <v>167</v>
      </c>
      <c r="D223" s="46" t="s">
        <v>168</v>
      </c>
      <c r="E223" s="67">
        <v>386</v>
      </c>
      <c r="F223" s="87">
        <v>0.43523316062176165</v>
      </c>
    </row>
    <row r="224" spans="1:6" ht="12.75" customHeight="1">
      <c r="A224" s="42">
        <v>218</v>
      </c>
      <c r="B224" s="42">
        <v>40</v>
      </c>
      <c r="C224" s="60" t="s">
        <v>123</v>
      </c>
      <c r="D224" s="46" t="s">
        <v>124</v>
      </c>
      <c r="E224" s="67">
        <v>562</v>
      </c>
      <c r="F224" s="87">
        <v>0.42882562277580072</v>
      </c>
    </row>
    <row r="225" spans="1:6" ht="12.75" customHeight="1">
      <c r="A225" s="42">
        <v>219</v>
      </c>
      <c r="B225" s="42">
        <v>186</v>
      </c>
      <c r="C225" s="60" t="s">
        <v>131</v>
      </c>
      <c r="D225" s="46" t="s">
        <v>351</v>
      </c>
      <c r="E225" s="67">
        <v>1897</v>
      </c>
      <c r="F225" s="87">
        <v>0.42329994728518716</v>
      </c>
    </row>
    <row r="226" spans="1:6" ht="12.75" customHeight="1">
      <c r="A226" s="42">
        <v>220</v>
      </c>
      <c r="B226" s="42">
        <v>150</v>
      </c>
      <c r="C226" s="60" t="s">
        <v>200</v>
      </c>
      <c r="D226" s="46" t="s">
        <v>299</v>
      </c>
      <c r="E226" s="67">
        <v>1231</v>
      </c>
      <c r="F226" s="87">
        <v>0.40779853777416736</v>
      </c>
    </row>
    <row r="227" spans="1:6" ht="12.75" customHeight="1">
      <c r="A227" s="42">
        <v>221</v>
      </c>
      <c r="B227" s="42">
        <v>164</v>
      </c>
      <c r="C227" s="60" t="s">
        <v>317</v>
      </c>
      <c r="D227" s="46" t="s">
        <v>318</v>
      </c>
      <c r="E227" s="67">
        <v>325</v>
      </c>
      <c r="F227" s="87">
        <v>0.38769230769230767</v>
      </c>
    </row>
    <row r="228" spans="1:6" ht="12.75" customHeight="1">
      <c r="A228" s="42">
        <v>222</v>
      </c>
      <c r="B228" s="42">
        <v>45</v>
      </c>
      <c r="C228" s="60" t="s">
        <v>163</v>
      </c>
      <c r="D228" s="46" t="s">
        <v>164</v>
      </c>
      <c r="E228" s="67">
        <v>951</v>
      </c>
      <c r="F228" s="87">
        <v>0.38485804416403785</v>
      </c>
    </row>
    <row r="229" spans="1:6" ht="12.75" customHeight="1">
      <c r="A229" s="42">
        <v>223</v>
      </c>
      <c r="B229" s="42">
        <v>49</v>
      </c>
      <c r="C229" s="60" t="s">
        <v>146</v>
      </c>
      <c r="D229" s="46" t="s">
        <v>166</v>
      </c>
      <c r="E229" s="67">
        <v>1263</v>
      </c>
      <c r="F229" s="87">
        <v>0.37133808392715756</v>
      </c>
    </row>
    <row r="230" spans="1:6" ht="12.75" customHeight="1">
      <c r="A230" s="42">
        <v>224</v>
      </c>
      <c r="B230" s="42">
        <v>148</v>
      </c>
      <c r="C230" s="60" t="s">
        <v>251</v>
      </c>
      <c r="D230" s="46" t="s">
        <v>297</v>
      </c>
      <c r="E230" s="67">
        <v>651</v>
      </c>
      <c r="F230" s="87">
        <v>0.36405529953917048</v>
      </c>
    </row>
    <row r="231" spans="1:6" ht="12.75" customHeight="1">
      <c r="A231" s="42">
        <v>225</v>
      </c>
      <c r="B231" s="42">
        <v>63</v>
      </c>
      <c r="C231" s="60" t="s">
        <v>167</v>
      </c>
      <c r="D231" s="46" t="s">
        <v>187</v>
      </c>
      <c r="E231" s="67">
        <v>1383</v>
      </c>
      <c r="F231" s="87">
        <v>0.35647143890093996</v>
      </c>
    </row>
    <row r="232" spans="1:6" ht="12.75" customHeight="1">
      <c r="A232" s="42">
        <v>226</v>
      </c>
      <c r="B232" s="42">
        <v>246</v>
      </c>
      <c r="C232" s="60" t="s">
        <v>212</v>
      </c>
      <c r="D232" s="46" t="s">
        <v>415</v>
      </c>
      <c r="E232" s="67">
        <v>492</v>
      </c>
      <c r="F232" s="87">
        <v>0.35569105691056913</v>
      </c>
    </row>
    <row r="233" spans="1:6" ht="12.75" customHeight="1">
      <c r="A233" s="42">
        <v>227</v>
      </c>
      <c r="B233" s="42">
        <v>221</v>
      </c>
      <c r="C233" s="60" t="s">
        <v>251</v>
      </c>
      <c r="D233" s="46" t="s">
        <v>391</v>
      </c>
      <c r="E233" s="67">
        <v>1159</v>
      </c>
      <c r="F233" s="87">
        <v>0.35202761000862814</v>
      </c>
    </row>
    <row r="234" spans="1:6" ht="12.75" customHeight="1">
      <c r="A234" s="42">
        <v>228</v>
      </c>
      <c r="B234" s="42">
        <v>103</v>
      </c>
      <c r="C234" s="60" t="s">
        <v>251</v>
      </c>
      <c r="D234" s="46" t="s">
        <v>252</v>
      </c>
      <c r="E234" s="67">
        <v>165</v>
      </c>
      <c r="F234" s="87">
        <v>0.3515151515151515</v>
      </c>
    </row>
    <row r="235" spans="1:6" ht="12.75" customHeight="1">
      <c r="A235" s="42">
        <v>229</v>
      </c>
      <c r="B235" s="42">
        <v>115</v>
      </c>
      <c r="C235" s="60" t="s">
        <v>315</v>
      </c>
      <c r="D235" s="46" t="s">
        <v>316</v>
      </c>
      <c r="E235" s="67">
        <v>23</v>
      </c>
      <c r="F235" s="87">
        <v>0.34782608695652173</v>
      </c>
    </row>
    <row r="236" spans="1:6" ht="12.75" customHeight="1">
      <c r="A236" s="42">
        <v>230</v>
      </c>
      <c r="B236" s="42">
        <v>242</v>
      </c>
      <c r="C236" s="60" t="s">
        <v>133</v>
      </c>
      <c r="D236" s="46" t="s">
        <v>412</v>
      </c>
      <c r="E236" s="67">
        <v>914</v>
      </c>
      <c r="F236" s="87">
        <v>0.3424507658643326</v>
      </c>
    </row>
    <row r="237" spans="1:6" ht="12.75" customHeight="1">
      <c r="A237" s="42">
        <v>231</v>
      </c>
      <c r="B237" s="42">
        <v>258</v>
      </c>
      <c r="C237" s="60" t="s">
        <v>131</v>
      </c>
      <c r="D237" s="46" t="s">
        <v>427</v>
      </c>
      <c r="E237" s="67">
        <v>1071</v>
      </c>
      <c r="F237" s="87">
        <v>0.33706816059757239</v>
      </c>
    </row>
    <row r="238" spans="1:6" ht="12.75" customHeight="1">
      <c r="A238" s="42">
        <v>232</v>
      </c>
      <c r="B238" s="42">
        <v>213</v>
      </c>
      <c r="C238" s="60" t="s">
        <v>266</v>
      </c>
      <c r="D238" s="46" t="s">
        <v>370</v>
      </c>
      <c r="E238" s="67">
        <v>1046</v>
      </c>
      <c r="F238" s="87">
        <v>0.31644359464627153</v>
      </c>
    </row>
    <row r="239" spans="1:6" ht="12.75" customHeight="1">
      <c r="A239" s="42">
        <v>233</v>
      </c>
      <c r="B239" s="42">
        <v>157</v>
      </c>
      <c r="C239" s="60" t="s">
        <v>308</v>
      </c>
      <c r="D239" s="46" t="s">
        <v>309</v>
      </c>
      <c r="E239" s="67">
        <v>13</v>
      </c>
      <c r="F239" s="87">
        <v>0.30769230769230771</v>
      </c>
    </row>
    <row r="240" spans="1:6" ht="12.75" customHeight="1">
      <c r="A240" s="42">
        <v>234</v>
      </c>
      <c r="B240" s="42">
        <v>163</v>
      </c>
      <c r="C240" s="60" t="s">
        <v>328</v>
      </c>
      <c r="D240" s="46" t="s">
        <v>329</v>
      </c>
      <c r="E240" s="67">
        <v>176</v>
      </c>
      <c r="F240" s="87">
        <v>0.30113636363636365</v>
      </c>
    </row>
    <row r="241" spans="1:6" ht="12.75" customHeight="1">
      <c r="A241" s="42">
        <v>235</v>
      </c>
      <c r="B241" s="42">
        <v>182</v>
      </c>
      <c r="C241" s="60" t="s">
        <v>180</v>
      </c>
      <c r="D241" s="46" t="s">
        <v>346</v>
      </c>
      <c r="E241" s="67">
        <v>90</v>
      </c>
      <c r="F241" s="87">
        <v>0.3</v>
      </c>
    </row>
    <row r="242" spans="1:6" ht="12.75" customHeight="1">
      <c r="A242" s="42">
        <v>236</v>
      </c>
      <c r="B242" s="42">
        <v>254</v>
      </c>
      <c r="C242" s="60" t="s">
        <v>229</v>
      </c>
      <c r="D242" s="46" t="s">
        <v>424</v>
      </c>
      <c r="E242" s="67">
        <v>1152</v>
      </c>
      <c r="F242" s="87">
        <v>0.28645833333333331</v>
      </c>
    </row>
    <row r="243" spans="1:6" ht="12.75" customHeight="1">
      <c r="A243" s="42">
        <v>237</v>
      </c>
      <c r="B243" s="42">
        <v>174</v>
      </c>
      <c r="C243" s="60" t="s">
        <v>177</v>
      </c>
      <c r="D243" s="46" t="s">
        <v>335</v>
      </c>
      <c r="E243" s="67">
        <v>733</v>
      </c>
      <c r="F243" s="87">
        <v>0.27967257844474763</v>
      </c>
    </row>
    <row r="244" spans="1:6" ht="12.75" customHeight="1">
      <c r="A244" s="42">
        <v>238</v>
      </c>
      <c r="B244" s="42">
        <v>206</v>
      </c>
      <c r="C244" s="60" t="s">
        <v>107</v>
      </c>
      <c r="D244" s="46" t="s">
        <v>388</v>
      </c>
      <c r="E244" s="67">
        <v>782</v>
      </c>
      <c r="F244" s="87">
        <v>0.27493606138107418</v>
      </c>
    </row>
    <row r="245" spans="1:6" ht="12.75" customHeight="1">
      <c r="A245" s="42">
        <v>239</v>
      </c>
      <c r="B245" s="42">
        <v>88</v>
      </c>
      <c r="C245" s="60" t="s">
        <v>107</v>
      </c>
      <c r="D245" s="46" t="s">
        <v>224</v>
      </c>
      <c r="E245" s="67">
        <v>501</v>
      </c>
      <c r="F245" s="87">
        <v>0.27145708582834333</v>
      </c>
    </row>
    <row r="246" spans="1:6" ht="12.75" customHeight="1">
      <c r="A246" s="42">
        <v>240</v>
      </c>
      <c r="B246" s="42">
        <v>141</v>
      </c>
      <c r="C246" s="60" t="s">
        <v>202</v>
      </c>
      <c r="D246" s="46" t="s">
        <v>291</v>
      </c>
      <c r="E246" s="67">
        <v>1539</v>
      </c>
      <c r="F246" s="87">
        <v>0.26510721247563351</v>
      </c>
    </row>
    <row r="247" spans="1:6" ht="12.75" customHeight="1">
      <c r="A247" s="42">
        <v>241</v>
      </c>
      <c r="B247" s="42">
        <v>210</v>
      </c>
      <c r="C247" s="60" t="s">
        <v>266</v>
      </c>
      <c r="D247" s="46" t="s">
        <v>405</v>
      </c>
      <c r="E247" s="67">
        <v>1596</v>
      </c>
      <c r="F247" s="87">
        <v>0.2387218045112782</v>
      </c>
    </row>
    <row r="248" spans="1:6" ht="12.75" customHeight="1">
      <c r="A248" s="42">
        <v>242</v>
      </c>
      <c r="B248" s="42">
        <v>17</v>
      </c>
      <c r="C248" s="60" t="s">
        <v>109</v>
      </c>
      <c r="D248" s="46" t="s">
        <v>110</v>
      </c>
      <c r="E248" s="67">
        <v>994</v>
      </c>
      <c r="F248" s="87">
        <v>0.23843058350100604</v>
      </c>
    </row>
    <row r="249" spans="1:6" ht="12.75" customHeight="1">
      <c r="A249" s="42">
        <v>243</v>
      </c>
      <c r="B249" s="42">
        <v>259</v>
      </c>
      <c r="C249" s="60" t="s">
        <v>233</v>
      </c>
      <c r="D249" s="46" t="s">
        <v>428</v>
      </c>
      <c r="E249" s="67">
        <v>38</v>
      </c>
      <c r="F249" s="87">
        <v>0.23684210526315788</v>
      </c>
    </row>
    <row r="250" spans="1:6" ht="12.75" customHeight="1">
      <c r="A250" s="42">
        <v>244</v>
      </c>
      <c r="B250" s="42">
        <v>229</v>
      </c>
      <c r="C250" s="60" t="s">
        <v>204</v>
      </c>
      <c r="D250" s="46" t="s">
        <v>294</v>
      </c>
      <c r="E250" s="67">
        <v>140</v>
      </c>
      <c r="F250" s="87">
        <v>0.22857142857142856</v>
      </c>
    </row>
    <row r="251" spans="1:6" ht="12.75" customHeight="1">
      <c r="A251" s="42">
        <v>245</v>
      </c>
      <c r="B251" s="42">
        <v>106</v>
      </c>
      <c r="C251" s="60" t="s">
        <v>227</v>
      </c>
      <c r="D251" s="46" t="s">
        <v>253</v>
      </c>
      <c r="E251" s="67">
        <v>517</v>
      </c>
      <c r="F251" s="87">
        <v>0.22823984526112184</v>
      </c>
    </row>
    <row r="252" spans="1:6" ht="12.75" customHeight="1">
      <c r="A252" s="42">
        <v>246</v>
      </c>
      <c r="B252" s="42">
        <v>98</v>
      </c>
      <c r="C252" s="60" t="s">
        <v>242</v>
      </c>
      <c r="D252" s="46" t="s">
        <v>243</v>
      </c>
      <c r="E252" s="67">
        <v>624</v>
      </c>
      <c r="F252" s="87">
        <v>0.21634615384615385</v>
      </c>
    </row>
    <row r="253" spans="1:6" ht="12.75" customHeight="1">
      <c r="A253" s="42">
        <v>247</v>
      </c>
      <c r="B253" s="42">
        <v>262</v>
      </c>
      <c r="C253" s="60" t="s">
        <v>432</v>
      </c>
      <c r="D253" s="46" t="s">
        <v>433</v>
      </c>
      <c r="E253" s="67">
        <v>44</v>
      </c>
      <c r="F253" s="87">
        <v>0.20454545454545456</v>
      </c>
    </row>
    <row r="254" spans="1:6" ht="12.75" customHeight="1">
      <c r="A254" s="42">
        <v>248</v>
      </c>
      <c r="B254" s="42">
        <v>224</v>
      </c>
      <c r="C254" s="60" t="s">
        <v>393</v>
      </c>
      <c r="D254" s="46" t="s">
        <v>394</v>
      </c>
      <c r="E254" s="67">
        <v>117</v>
      </c>
      <c r="F254" s="87">
        <v>0.18803418803418803</v>
      </c>
    </row>
    <row r="255" spans="1:6" ht="12.75" customHeight="1">
      <c r="A255" s="42">
        <v>249</v>
      </c>
      <c r="B255" s="42">
        <v>199</v>
      </c>
      <c r="C255" s="60" t="s">
        <v>204</v>
      </c>
      <c r="D255" s="46" t="s">
        <v>356</v>
      </c>
      <c r="E255" s="67">
        <v>1245</v>
      </c>
      <c r="F255" s="87">
        <v>0.18634538152610441</v>
      </c>
    </row>
    <row r="256" spans="1:6" ht="12.75" customHeight="1">
      <c r="A256" s="42">
        <v>250</v>
      </c>
      <c r="B256" s="42">
        <v>212</v>
      </c>
      <c r="C256" s="60" t="s">
        <v>374</v>
      </c>
      <c r="D256" s="46" t="s">
        <v>383</v>
      </c>
      <c r="E256" s="67">
        <v>206</v>
      </c>
      <c r="F256" s="87">
        <v>0.18446601941747573</v>
      </c>
    </row>
    <row r="257" spans="1:6" ht="12.75" customHeight="1">
      <c r="A257" s="42">
        <v>251</v>
      </c>
      <c r="B257" s="42">
        <v>19</v>
      </c>
      <c r="C257" s="60" t="s">
        <v>115</v>
      </c>
      <c r="D257" s="46" t="s">
        <v>116</v>
      </c>
      <c r="E257" s="67">
        <v>340</v>
      </c>
      <c r="F257" s="87">
        <v>0.17647058823529413</v>
      </c>
    </row>
    <row r="258" spans="1:6" ht="12.75" customHeight="1">
      <c r="A258" s="42">
        <v>252</v>
      </c>
      <c r="B258" s="42">
        <v>244</v>
      </c>
      <c r="C258" s="60" t="s">
        <v>317</v>
      </c>
      <c r="D258" s="46" t="s">
        <v>416</v>
      </c>
      <c r="E258" s="67">
        <v>1116</v>
      </c>
      <c r="F258" s="87">
        <v>0.17204301075268819</v>
      </c>
    </row>
    <row r="259" spans="1:6" ht="12.75" customHeight="1">
      <c r="A259" s="42">
        <v>253</v>
      </c>
      <c r="B259" s="42">
        <v>23</v>
      </c>
      <c r="C259" s="60" t="s">
        <v>85</v>
      </c>
      <c r="D259" s="46" t="s">
        <v>125</v>
      </c>
      <c r="E259" s="67">
        <v>24</v>
      </c>
      <c r="F259" s="87">
        <v>0.16666666666666666</v>
      </c>
    </row>
    <row r="260" spans="1:6" ht="12.75" customHeight="1">
      <c r="A260" s="42">
        <v>254</v>
      </c>
      <c r="B260" s="42">
        <v>100</v>
      </c>
      <c r="C260" s="60" t="s">
        <v>246</v>
      </c>
      <c r="D260" s="46" t="s">
        <v>247</v>
      </c>
      <c r="E260" s="67">
        <v>290</v>
      </c>
      <c r="F260" s="87">
        <v>0.15862068965517243</v>
      </c>
    </row>
    <row r="261" spans="1:6" ht="12.75" customHeight="1">
      <c r="A261" s="42">
        <v>255</v>
      </c>
      <c r="B261" s="42">
        <v>75</v>
      </c>
      <c r="C261" s="60" t="s">
        <v>200</v>
      </c>
      <c r="D261" s="46" t="s">
        <v>201</v>
      </c>
      <c r="E261" s="67">
        <v>291</v>
      </c>
      <c r="F261" s="87">
        <v>0.15463917525773196</v>
      </c>
    </row>
    <row r="262" spans="1:6" ht="12.75" customHeight="1">
      <c r="A262" s="42">
        <v>256</v>
      </c>
      <c r="B262" s="42">
        <v>154</v>
      </c>
      <c r="C262" s="60" t="s">
        <v>107</v>
      </c>
      <c r="D262" s="46" t="s">
        <v>303</v>
      </c>
      <c r="E262" s="67">
        <v>515</v>
      </c>
      <c r="F262" s="87">
        <v>0.15339805825242719</v>
      </c>
    </row>
    <row r="263" spans="1:6" ht="12.75" customHeight="1">
      <c r="A263" s="42">
        <v>257</v>
      </c>
      <c r="B263" s="42">
        <v>272</v>
      </c>
      <c r="C263" s="60" t="s">
        <v>77</v>
      </c>
      <c r="D263" s="46" t="s">
        <v>443</v>
      </c>
      <c r="E263" s="67">
        <v>131</v>
      </c>
      <c r="F263" s="87">
        <v>0.15267175572519084</v>
      </c>
    </row>
    <row r="264" spans="1:6" ht="12.75" customHeight="1">
      <c r="A264" s="42">
        <v>258</v>
      </c>
      <c r="B264" s="42">
        <v>80</v>
      </c>
      <c r="C264" s="60" t="s">
        <v>202</v>
      </c>
      <c r="D264" s="46" t="s">
        <v>208</v>
      </c>
      <c r="E264" s="67">
        <v>245</v>
      </c>
      <c r="F264" s="87">
        <v>0.15102040816326531</v>
      </c>
    </row>
    <row r="265" spans="1:6" ht="12.75" customHeight="1">
      <c r="A265" s="42">
        <v>259</v>
      </c>
      <c r="B265" s="42">
        <v>197</v>
      </c>
      <c r="C265" s="60" t="s">
        <v>308</v>
      </c>
      <c r="D265" s="46" t="s">
        <v>368</v>
      </c>
      <c r="E265" s="67">
        <v>74</v>
      </c>
      <c r="F265" s="87">
        <v>0.14864864864864866</v>
      </c>
    </row>
    <row r="266" spans="1:6" ht="12.75" customHeight="1">
      <c r="A266" s="42">
        <v>260</v>
      </c>
      <c r="B266" s="42">
        <v>151</v>
      </c>
      <c r="C266" s="60" t="s">
        <v>139</v>
      </c>
      <c r="D266" s="46" t="s">
        <v>300</v>
      </c>
      <c r="E266" s="67">
        <v>291</v>
      </c>
      <c r="F266" s="87">
        <v>0.12371134020618557</v>
      </c>
    </row>
    <row r="267" spans="1:6" ht="12.75" customHeight="1">
      <c r="A267" s="42">
        <v>261</v>
      </c>
      <c r="B267" s="42">
        <v>84</v>
      </c>
      <c r="C267" s="60" t="s">
        <v>215</v>
      </c>
      <c r="D267" s="46" t="s">
        <v>216</v>
      </c>
      <c r="E267" s="67">
        <v>1506</v>
      </c>
      <c r="F267" s="87">
        <v>0.12350597609561753</v>
      </c>
    </row>
    <row r="268" spans="1:6" ht="12.75" customHeight="1">
      <c r="A268" s="42">
        <v>262</v>
      </c>
      <c r="B268" s="42">
        <v>177</v>
      </c>
      <c r="C268" s="60" t="s">
        <v>242</v>
      </c>
      <c r="D268" s="46" t="s">
        <v>341</v>
      </c>
      <c r="E268" s="67">
        <v>736</v>
      </c>
      <c r="F268" s="87">
        <v>0.11684782608695653</v>
      </c>
    </row>
    <row r="269" spans="1:6" ht="12.75" customHeight="1">
      <c r="A269" s="42">
        <v>263</v>
      </c>
      <c r="B269" s="42">
        <v>267</v>
      </c>
      <c r="C269" s="60" t="s">
        <v>352</v>
      </c>
      <c r="D269" s="46" t="s">
        <v>440</v>
      </c>
      <c r="E269" s="67">
        <v>2085</v>
      </c>
      <c r="F269" s="87">
        <v>0.11606714628297363</v>
      </c>
    </row>
    <row r="270" spans="1:6" ht="12.75" customHeight="1">
      <c r="A270" s="42">
        <v>264</v>
      </c>
      <c r="B270" s="42">
        <v>113</v>
      </c>
      <c r="C270" s="60" t="s">
        <v>212</v>
      </c>
      <c r="D270" s="46" t="s">
        <v>259</v>
      </c>
      <c r="E270" s="67">
        <v>895</v>
      </c>
      <c r="F270" s="87">
        <v>0.1106145251396648</v>
      </c>
    </row>
    <row r="271" spans="1:6" ht="12.75" customHeight="1">
      <c r="A271" s="42">
        <v>265</v>
      </c>
      <c r="B271" s="42">
        <v>256</v>
      </c>
      <c r="C271" s="60" t="s">
        <v>348</v>
      </c>
      <c r="D271" s="46" t="s">
        <v>425</v>
      </c>
      <c r="E271" s="67">
        <v>784</v>
      </c>
      <c r="F271" s="87">
        <v>0.10841836734693877</v>
      </c>
    </row>
    <row r="272" spans="1:6" ht="12.75" customHeight="1">
      <c r="A272" s="42">
        <v>266</v>
      </c>
      <c r="B272" s="42">
        <v>96</v>
      </c>
      <c r="C272" s="60" t="s">
        <v>204</v>
      </c>
      <c r="D272" s="46" t="s">
        <v>239</v>
      </c>
      <c r="E272" s="67">
        <v>268</v>
      </c>
      <c r="F272" s="87">
        <v>9.7014925373134331E-2</v>
      </c>
    </row>
    <row r="273" spans="1:6" ht="12.75" customHeight="1">
      <c r="A273" s="42">
        <v>267</v>
      </c>
      <c r="B273" s="42">
        <v>225</v>
      </c>
      <c r="C273" s="60" t="s">
        <v>305</v>
      </c>
      <c r="D273" s="46" t="s">
        <v>395</v>
      </c>
      <c r="E273" s="67">
        <v>576</v>
      </c>
      <c r="F273" s="87">
        <v>9.375E-2</v>
      </c>
    </row>
    <row r="274" spans="1:6" ht="12.75" customHeight="1">
      <c r="A274" s="42">
        <v>268</v>
      </c>
      <c r="B274" s="42">
        <v>89</v>
      </c>
      <c r="C274" s="60" t="s">
        <v>225</v>
      </c>
      <c r="D274" s="46" t="s">
        <v>226</v>
      </c>
      <c r="E274" s="67">
        <v>22</v>
      </c>
      <c r="F274" s="87">
        <v>9.0909090909090912E-2</v>
      </c>
    </row>
    <row r="275" spans="1:6" ht="12.75" customHeight="1">
      <c r="A275" s="42">
        <v>269</v>
      </c>
      <c r="B275" s="42">
        <v>114</v>
      </c>
      <c r="C275" s="60" t="s">
        <v>263</v>
      </c>
      <c r="D275" s="46" t="s">
        <v>264</v>
      </c>
      <c r="E275" s="67">
        <v>24</v>
      </c>
      <c r="F275" s="87">
        <v>8.3333333333333329E-2</v>
      </c>
    </row>
    <row r="276" spans="1:6" ht="12.75" customHeight="1">
      <c r="A276" s="42">
        <v>270</v>
      </c>
      <c r="B276" s="42">
        <v>188</v>
      </c>
      <c r="C276" s="60" t="s">
        <v>360</v>
      </c>
      <c r="D276" s="46" t="s">
        <v>361</v>
      </c>
      <c r="E276" s="67">
        <v>222</v>
      </c>
      <c r="F276" s="87">
        <v>7.2072072072072071E-2</v>
      </c>
    </row>
    <row r="277" spans="1:6" ht="12.75" customHeight="1">
      <c r="A277" s="42">
        <v>271</v>
      </c>
      <c r="B277" s="42">
        <v>170</v>
      </c>
      <c r="C277" s="60" t="s">
        <v>324</v>
      </c>
      <c r="D277" s="46" t="s">
        <v>325</v>
      </c>
      <c r="E277" s="67">
        <v>198</v>
      </c>
      <c r="F277" s="87">
        <v>4.0404040404040407E-2</v>
      </c>
    </row>
    <row r="278" spans="1:6" ht="12.75" customHeight="1">
      <c r="A278" s="42">
        <v>272</v>
      </c>
      <c r="B278" s="42">
        <v>183</v>
      </c>
      <c r="C278" s="60" t="s">
        <v>305</v>
      </c>
      <c r="D278" s="46" t="s">
        <v>347</v>
      </c>
      <c r="E278" s="67">
        <v>95</v>
      </c>
      <c r="F278" s="87">
        <v>3.1578947368421054E-2</v>
      </c>
    </row>
    <row r="279" spans="1:6" ht="12.75" customHeight="1">
      <c r="A279" s="42">
        <v>273</v>
      </c>
      <c r="B279" s="42">
        <v>211</v>
      </c>
      <c r="C279" s="60" t="s">
        <v>123</v>
      </c>
      <c r="D279" s="46" t="s">
        <v>381</v>
      </c>
      <c r="E279" s="67">
        <v>100</v>
      </c>
      <c r="F279" s="87">
        <v>0.02</v>
      </c>
    </row>
    <row r="280" spans="1:6" ht="12.75" customHeight="1">
      <c r="A280" s="42">
        <v>274</v>
      </c>
      <c r="B280" s="42">
        <v>248</v>
      </c>
      <c r="C280" s="60" t="s">
        <v>202</v>
      </c>
      <c r="D280" s="46" t="s">
        <v>418</v>
      </c>
      <c r="E280" s="67">
        <v>17</v>
      </c>
      <c r="F280" s="87">
        <v>0</v>
      </c>
    </row>
    <row r="281" spans="1:6" ht="12.75" customHeight="1">
      <c r="A281" s="42">
        <v>275</v>
      </c>
      <c r="B281" s="42">
        <v>274</v>
      </c>
      <c r="C281" s="60" t="s">
        <v>444</v>
      </c>
      <c r="D281" s="46" t="s">
        <v>445</v>
      </c>
      <c r="E281" s="67">
        <v>272</v>
      </c>
      <c r="F281" s="87">
        <v>0</v>
      </c>
    </row>
    <row r="282" spans="1:6" ht="12.75" customHeight="1">
      <c r="A282" s="42">
        <v>276</v>
      </c>
      <c r="B282" s="42">
        <v>276</v>
      </c>
      <c r="C282" s="60" t="s">
        <v>154</v>
      </c>
      <c r="D282" s="46" t="s">
        <v>447</v>
      </c>
      <c r="E282" s="67">
        <v>19</v>
      </c>
      <c r="F282" s="87">
        <v>0</v>
      </c>
    </row>
  </sheetData>
  <phoneticPr fontId="0" type="noConversion"/>
  <printOptions horizontalCentered="1" gridLinesSet="0"/>
  <pageMargins left="1" right="1" top="1" bottom="1" header="0.5" footer="0.5"/>
  <pageSetup fitToHeight="10"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82"/>
  <sheetViews>
    <sheetView showGridLines="0" zoomScaleNormal="100" workbookViewId="0">
      <pane ySplit="6" topLeftCell="A7" activePane="bottomLeft" state="frozen"/>
      <selection pane="bottomLeft"/>
    </sheetView>
  </sheetViews>
  <sheetFormatPr defaultRowHeight="12.75"/>
  <cols>
    <col min="1" max="1" width="11.140625" customWidth="1"/>
    <col min="2" max="2" width="10.5703125" style="45" bestFit="1" customWidth="1"/>
    <col min="3" max="3" width="28.28515625" style="9" bestFit="1" customWidth="1"/>
    <col min="4" max="4" width="12.85546875" style="9" bestFit="1" customWidth="1"/>
    <col min="5" max="5" width="11.140625" style="58" customWidth="1"/>
    <col min="6" max="6" width="12.7109375" style="58" customWidth="1"/>
  </cols>
  <sheetData>
    <row r="1" spans="1:6" ht="15.75" customHeight="1">
      <c r="A1" s="17" t="s">
        <v>61</v>
      </c>
      <c r="C1" s="8"/>
    </row>
    <row r="2" spans="1:6" ht="15.75">
      <c r="A2" s="17" t="s">
        <v>50</v>
      </c>
      <c r="C2" s="47"/>
      <c r="D2" s="48"/>
      <c r="E2" s="59"/>
      <c r="F2" s="44" t="s">
        <v>49</v>
      </c>
    </row>
    <row r="3" spans="1:6" ht="15.75" customHeight="1">
      <c r="A3" t="s">
        <v>66</v>
      </c>
      <c r="C3" s="47"/>
      <c r="D3" s="48"/>
      <c r="E3" s="59"/>
      <c r="F3" s="56">
        <f>+Instructions!C18</f>
        <v>276</v>
      </c>
    </row>
    <row r="4" spans="1:6" ht="15.75" customHeight="1">
      <c r="A4" t="s">
        <v>51</v>
      </c>
    </row>
    <row r="5" spans="1:6" ht="16.5" customHeight="1" thickBot="1">
      <c r="A5" s="7" t="str">
        <f>+Instructions!C15</f>
        <v>AEP Southwestern Electric Power</v>
      </c>
    </row>
    <row r="6" spans="1:6" ht="37.5" customHeight="1" thickTop="1" thickBot="1">
      <c r="A6" s="70" t="s">
        <v>448</v>
      </c>
      <c r="B6" s="70" t="s">
        <v>75</v>
      </c>
      <c r="C6" s="62" t="s">
        <v>47</v>
      </c>
      <c r="D6" s="63" t="s">
        <v>48</v>
      </c>
      <c r="E6" s="62" t="s">
        <v>62</v>
      </c>
      <c r="F6" s="72" t="s">
        <v>449</v>
      </c>
    </row>
    <row r="7" spans="1:6" ht="13.5" customHeight="1" thickTop="1">
      <c r="A7" s="43">
        <v>1</v>
      </c>
      <c r="B7" s="43">
        <v>8</v>
      </c>
      <c r="C7" s="65" t="s">
        <v>89</v>
      </c>
      <c r="D7" s="61" t="s">
        <v>99</v>
      </c>
      <c r="E7" s="68">
        <v>38</v>
      </c>
      <c r="F7" s="88">
        <v>2069.0263157894738</v>
      </c>
    </row>
    <row r="8" spans="1:6" ht="12.75" customHeight="1">
      <c r="A8" s="42">
        <v>2</v>
      </c>
      <c r="B8" s="42">
        <v>103</v>
      </c>
      <c r="C8" s="60" t="s">
        <v>284</v>
      </c>
      <c r="D8" s="46" t="s">
        <v>322</v>
      </c>
      <c r="E8" s="69">
        <v>808</v>
      </c>
      <c r="F8" s="89">
        <v>1966.77599009901</v>
      </c>
    </row>
    <row r="9" spans="1:6" ht="12.75" customHeight="1">
      <c r="A9" s="42">
        <v>3</v>
      </c>
      <c r="B9" s="42">
        <v>254</v>
      </c>
      <c r="C9" s="60" t="s">
        <v>284</v>
      </c>
      <c r="D9" s="46" t="s">
        <v>422</v>
      </c>
      <c r="E9" s="69">
        <v>1188</v>
      </c>
      <c r="F9" s="89">
        <v>1404.6565656565656</v>
      </c>
    </row>
    <row r="10" spans="1:6" ht="12.75" customHeight="1">
      <c r="A10" s="42">
        <v>4</v>
      </c>
      <c r="B10" s="42">
        <v>3</v>
      </c>
      <c r="C10" s="60" t="s">
        <v>81</v>
      </c>
      <c r="D10" s="46" t="s">
        <v>82</v>
      </c>
      <c r="E10" s="69">
        <v>150</v>
      </c>
      <c r="F10" s="89">
        <v>1234.1199999999999</v>
      </c>
    </row>
    <row r="11" spans="1:6" ht="12.75" customHeight="1">
      <c r="A11" s="42">
        <v>5</v>
      </c>
      <c r="B11" s="42">
        <v>21</v>
      </c>
      <c r="C11" s="60" t="s">
        <v>79</v>
      </c>
      <c r="D11" s="46" t="s">
        <v>80</v>
      </c>
      <c r="E11" s="69">
        <v>48</v>
      </c>
      <c r="F11" s="89">
        <v>1062.2708333333333</v>
      </c>
    </row>
    <row r="12" spans="1:6" ht="12.75" customHeight="1">
      <c r="A12" s="42">
        <v>6</v>
      </c>
      <c r="B12" s="42">
        <v>37</v>
      </c>
      <c r="C12" s="60" t="s">
        <v>89</v>
      </c>
      <c r="D12" s="46" t="s">
        <v>102</v>
      </c>
      <c r="E12" s="69">
        <v>1112</v>
      </c>
      <c r="F12" s="89">
        <v>1017.0134892086331</v>
      </c>
    </row>
    <row r="13" spans="1:6" ht="12.75" customHeight="1">
      <c r="A13" s="42">
        <v>7</v>
      </c>
      <c r="B13" s="42">
        <v>4</v>
      </c>
      <c r="C13" s="60" t="s">
        <v>87</v>
      </c>
      <c r="D13" s="46" t="s">
        <v>88</v>
      </c>
      <c r="E13" s="69">
        <v>493</v>
      </c>
      <c r="F13" s="89">
        <v>977.90669371196759</v>
      </c>
    </row>
    <row r="14" spans="1:6" ht="12.75" customHeight="1">
      <c r="A14" s="42">
        <v>8</v>
      </c>
      <c r="B14" s="42">
        <v>24</v>
      </c>
      <c r="C14" s="60" t="s">
        <v>81</v>
      </c>
      <c r="D14" s="46" t="s">
        <v>100</v>
      </c>
      <c r="E14" s="69">
        <v>423</v>
      </c>
      <c r="F14" s="89">
        <v>973.88416075650116</v>
      </c>
    </row>
    <row r="15" spans="1:6" ht="12.75" customHeight="1">
      <c r="A15" s="42">
        <v>9</v>
      </c>
      <c r="B15" s="42">
        <v>125</v>
      </c>
      <c r="C15" s="60" t="s">
        <v>330</v>
      </c>
      <c r="D15" s="46" t="s">
        <v>331</v>
      </c>
      <c r="E15" s="69">
        <v>360</v>
      </c>
      <c r="F15" s="89">
        <v>907.61666666666667</v>
      </c>
    </row>
    <row r="16" spans="1:6" ht="12.75" customHeight="1">
      <c r="A16" s="42">
        <v>10</v>
      </c>
      <c r="B16" s="42">
        <v>52</v>
      </c>
      <c r="C16" s="60" t="s">
        <v>193</v>
      </c>
      <c r="D16" s="46" t="s">
        <v>194</v>
      </c>
      <c r="E16" s="69">
        <v>106</v>
      </c>
      <c r="F16" s="89">
        <v>886.46226415094338</v>
      </c>
    </row>
    <row r="17" spans="1:6" ht="12.75" customHeight="1">
      <c r="A17" s="42">
        <v>11</v>
      </c>
      <c r="B17" s="42">
        <v>155</v>
      </c>
      <c r="C17" s="60" t="s">
        <v>240</v>
      </c>
      <c r="D17" s="46" t="s">
        <v>241</v>
      </c>
      <c r="E17" s="69">
        <v>918</v>
      </c>
      <c r="F17" s="89">
        <v>821.72766884531586</v>
      </c>
    </row>
    <row r="18" spans="1:6" ht="12.75" customHeight="1">
      <c r="A18" s="42">
        <v>12</v>
      </c>
      <c r="B18" s="42">
        <v>82</v>
      </c>
      <c r="C18" s="60" t="s">
        <v>89</v>
      </c>
      <c r="D18" s="46" t="s">
        <v>292</v>
      </c>
      <c r="E18" s="69">
        <v>118</v>
      </c>
      <c r="F18" s="89">
        <v>812.22881355932202</v>
      </c>
    </row>
    <row r="19" spans="1:6" ht="12.75" customHeight="1">
      <c r="A19" s="42">
        <v>13</v>
      </c>
      <c r="B19" s="42">
        <v>6</v>
      </c>
      <c r="C19" s="60" t="s">
        <v>115</v>
      </c>
      <c r="D19" s="46" t="s">
        <v>185</v>
      </c>
      <c r="E19" s="69">
        <v>315</v>
      </c>
      <c r="F19" s="89">
        <v>785.73333333333335</v>
      </c>
    </row>
    <row r="20" spans="1:6" ht="12.75" customHeight="1">
      <c r="A20" s="42">
        <v>14</v>
      </c>
      <c r="B20" s="42">
        <v>44</v>
      </c>
      <c r="C20" s="60" t="s">
        <v>107</v>
      </c>
      <c r="D20" s="46" t="s">
        <v>261</v>
      </c>
      <c r="E20" s="69">
        <v>388</v>
      </c>
      <c r="F20" s="89">
        <v>749.64175257731961</v>
      </c>
    </row>
    <row r="21" spans="1:6" ht="12.75" customHeight="1">
      <c r="A21" s="42">
        <v>15</v>
      </c>
      <c r="B21" s="42">
        <v>159</v>
      </c>
      <c r="C21" s="60" t="s">
        <v>244</v>
      </c>
      <c r="D21" s="46" t="s">
        <v>298</v>
      </c>
      <c r="E21" s="69">
        <v>184</v>
      </c>
      <c r="F21" s="89">
        <v>718.5978260869565</v>
      </c>
    </row>
    <row r="22" spans="1:6" ht="12.75" customHeight="1">
      <c r="A22" s="42">
        <v>16</v>
      </c>
      <c r="B22" s="42">
        <v>75</v>
      </c>
      <c r="C22" s="60" t="s">
        <v>107</v>
      </c>
      <c r="D22" s="46" t="s">
        <v>282</v>
      </c>
      <c r="E22" s="69">
        <v>385</v>
      </c>
      <c r="F22" s="89">
        <v>693.40259740259739</v>
      </c>
    </row>
    <row r="23" spans="1:6" ht="12.75" customHeight="1">
      <c r="A23" s="42">
        <v>17</v>
      </c>
      <c r="B23" s="42">
        <v>112</v>
      </c>
      <c r="C23" s="60" t="s">
        <v>167</v>
      </c>
      <c r="D23" s="46" t="s">
        <v>344</v>
      </c>
      <c r="E23" s="69">
        <v>1098</v>
      </c>
      <c r="F23" s="89">
        <v>660.51639344262298</v>
      </c>
    </row>
    <row r="24" spans="1:6" ht="12.75" customHeight="1">
      <c r="A24" s="42">
        <v>18</v>
      </c>
      <c r="B24" s="42">
        <v>20</v>
      </c>
      <c r="C24" s="60" t="s">
        <v>119</v>
      </c>
      <c r="D24" s="46" t="s">
        <v>120</v>
      </c>
      <c r="E24" s="69">
        <v>104</v>
      </c>
      <c r="F24" s="89">
        <v>637.75</v>
      </c>
    </row>
    <row r="25" spans="1:6" ht="12.75" customHeight="1">
      <c r="A25" s="42">
        <v>19</v>
      </c>
      <c r="B25" s="42">
        <v>38</v>
      </c>
      <c r="C25" s="60" t="s">
        <v>77</v>
      </c>
      <c r="D25" s="46" t="s">
        <v>162</v>
      </c>
      <c r="E25" s="69">
        <v>515</v>
      </c>
      <c r="F25" s="89">
        <v>621.7495145631068</v>
      </c>
    </row>
    <row r="26" spans="1:6" ht="12.75" customHeight="1">
      <c r="A26" s="42">
        <v>20</v>
      </c>
      <c r="B26" s="42">
        <v>199</v>
      </c>
      <c r="C26" s="60" t="s">
        <v>77</v>
      </c>
      <c r="D26" s="46" t="s">
        <v>392</v>
      </c>
      <c r="E26" s="69">
        <v>48</v>
      </c>
      <c r="F26" s="89">
        <v>616</v>
      </c>
    </row>
    <row r="27" spans="1:6" ht="12.75" customHeight="1">
      <c r="A27" s="42">
        <v>21</v>
      </c>
      <c r="B27" s="42">
        <v>246</v>
      </c>
      <c r="C27" s="60" t="s">
        <v>326</v>
      </c>
      <c r="D27" s="46" t="s">
        <v>327</v>
      </c>
      <c r="E27" s="69">
        <v>673</v>
      </c>
      <c r="F27" s="89">
        <v>615.85735512630015</v>
      </c>
    </row>
    <row r="28" spans="1:6" ht="12.75" customHeight="1">
      <c r="A28" s="42">
        <v>22</v>
      </c>
      <c r="B28" s="42">
        <v>242</v>
      </c>
      <c r="C28" s="60" t="s">
        <v>397</v>
      </c>
      <c r="D28" s="46" t="s">
        <v>398</v>
      </c>
      <c r="E28" s="69">
        <v>603</v>
      </c>
      <c r="F28" s="89">
        <v>586.96517412935327</v>
      </c>
    </row>
    <row r="29" spans="1:6" ht="12.75" customHeight="1">
      <c r="A29" s="42">
        <v>23</v>
      </c>
      <c r="B29" s="42">
        <v>12</v>
      </c>
      <c r="C29" s="60" t="s">
        <v>91</v>
      </c>
      <c r="D29" s="46" t="s">
        <v>92</v>
      </c>
      <c r="E29" s="69">
        <v>1500</v>
      </c>
      <c r="F29" s="89">
        <v>584.90666666666664</v>
      </c>
    </row>
    <row r="30" spans="1:6" ht="12.75" customHeight="1">
      <c r="A30" s="42">
        <v>24</v>
      </c>
      <c r="B30" s="42">
        <v>263</v>
      </c>
      <c r="C30" s="60" t="s">
        <v>397</v>
      </c>
      <c r="D30" s="46" t="s">
        <v>441</v>
      </c>
      <c r="E30" s="69">
        <v>285</v>
      </c>
      <c r="F30" s="89">
        <v>581.21052631578948</v>
      </c>
    </row>
    <row r="31" spans="1:6" ht="12.75" customHeight="1">
      <c r="A31" s="42">
        <v>25</v>
      </c>
      <c r="B31" s="42">
        <v>108</v>
      </c>
      <c r="C31" s="60" t="s">
        <v>141</v>
      </c>
      <c r="D31" s="46" t="s">
        <v>332</v>
      </c>
      <c r="E31" s="69">
        <v>810</v>
      </c>
      <c r="F31" s="89">
        <v>571.59629629629626</v>
      </c>
    </row>
    <row r="32" spans="1:6" ht="12.75" customHeight="1">
      <c r="A32" s="42">
        <v>26</v>
      </c>
      <c r="B32" s="42">
        <v>198</v>
      </c>
      <c r="C32" s="60" t="s">
        <v>320</v>
      </c>
      <c r="D32" s="46" t="s">
        <v>321</v>
      </c>
      <c r="E32" s="69">
        <v>421</v>
      </c>
      <c r="F32" s="89">
        <v>554.65558194774349</v>
      </c>
    </row>
    <row r="33" spans="1:6" ht="12.75" customHeight="1">
      <c r="A33" s="42">
        <v>27</v>
      </c>
      <c r="B33" s="42">
        <v>248</v>
      </c>
      <c r="C33" s="60" t="s">
        <v>336</v>
      </c>
      <c r="D33" s="46" t="s">
        <v>355</v>
      </c>
      <c r="E33" s="69">
        <v>353</v>
      </c>
      <c r="F33" s="89">
        <v>552.03116147308776</v>
      </c>
    </row>
    <row r="34" spans="1:6" ht="12.75" customHeight="1">
      <c r="A34" s="42">
        <v>28</v>
      </c>
      <c r="B34" s="42">
        <v>41</v>
      </c>
      <c r="C34" s="60" t="s">
        <v>180</v>
      </c>
      <c r="D34" s="46" t="s">
        <v>181</v>
      </c>
      <c r="E34" s="69">
        <v>49</v>
      </c>
      <c r="F34" s="89">
        <v>534</v>
      </c>
    </row>
    <row r="35" spans="1:6" ht="12.75" customHeight="1">
      <c r="A35" s="42">
        <v>29</v>
      </c>
      <c r="B35" s="42">
        <v>74</v>
      </c>
      <c r="C35" s="60" t="s">
        <v>190</v>
      </c>
      <c r="D35" s="46" t="s">
        <v>222</v>
      </c>
      <c r="E35" s="69">
        <v>325</v>
      </c>
      <c r="F35" s="89">
        <v>528.87692307692305</v>
      </c>
    </row>
    <row r="36" spans="1:6" ht="12.75" customHeight="1">
      <c r="A36" s="42">
        <v>30</v>
      </c>
      <c r="B36" s="42">
        <v>7</v>
      </c>
      <c r="C36" s="60" t="s">
        <v>81</v>
      </c>
      <c r="D36" s="46" t="s">
        <v>153</v>
      </c>
      <c r="E36" s="69">
        <v>191</v>
      </c>
      <c r="F36" s="89">
        <v>515.28272251308897</v>
      </c>
    </row>
    <row r="37" spans="1:6" ht="12.75" customHeight="1">
      <c r="A37" s="42">
        <v>31</v>
      </c>
      <c r="B37" s="42">
        <v>147</v>
      </c>
      <c r="C37" s="60" t="s">
        <v>148</v>
      </c>
      <c r="D37" s="46" t="s">
        <v>310</v>
      </c>
      <c r="E37" s="69">
        <v>1831</v>
      </c>
      <c r="F37" s="89">
        <v>484.1163298743856</v>
      </c>
    </row>
    <row r="38" spans="1:6" ht="12.75" customHeight="1">
      <c r="A38" s="42">
        <v>32</v>
      </c>
      <c r="B38" s="42">
        <v>60</v>
      </c>
      <c r="C38" s="60" t="s">
        <v>137</v>
      </c>
      <c r="D38" s="46" t="s">
        <v>138</v>
      </c>
      <c r="E38" s="69">
        <v>476</v>
      </c>
      <c r="F38" s="89">
        <v>473.38655462184875</v>
      </c>
    </row>
    <row r="39" spans="1:6" ht="12.75" customHeight="1">
      <c r="A39" s="42">
        <v>33</v>
      </c>
      <c r="B39" s="42">
        <v>157</v>
      </c>
      <c r="C39" s="60" t="s">
        <v>146</v>
      </c>
      <c r="D39" s="46" t="s">
        <v>174</v>
      </c>
      <c r="E39" s="69">
        <v>674</v>
      </c>
      <c r="F39" s="89">
        <v>452.46884272997033</v>
      </c>
    </row>
    <row r="40" spans="1:6" ht="12.75" customHeight="1">
      <c r="A40" s="42">
        <v>34</v>
      </c>
      <c r="B40" s="42">
        <v>47</v>
      </c>
      <c r="C40" s="60" t="s">
        <v>151</v>
      </c>
      <c r="D40" s="46" t="s">
        <v>152</v>
      </c>
      <c r="E40" s="69">
        <v>254</v>
      </c>
      <c r="F40" s="89">
        <v>450.20078740157481</v>
      </c>
    </row>
    <row r="41" spans="1:6" ht="12.75" customHeight="1">
      <c r="A41" s="42">
        <v>35</v>
      </c>
      <c r="B41" s="42">
        <v>121</v>
      </c>
      <c r="C41" s="60" t="s">
        <v>210</v>
      </c>
      <c r="D41" s="46" t="s">
        <v>211</v>
      </c>
      <c r="E41" s="69">
        <v>536</v>
      </c>
      <c r="F41" s="89">
        <v>448.62686567164178</v>
      </c>
    </row>
    <row r="42" spans="1:6" ht="12.75" customHeight="1">
      <c r="A42" s="42">
        <v>36</v>
      </c>
      <c r="B42" s="42">
        <v>50</v>
      </c>
      <c r="C42" s="60" t="s">
        <v>85</v>
      </c>
      <c r="D42" s="46" t="s">
        <v>218</v>
      </c>
      <c r="E42" s="69">
        <v>51</v>
      </c>
      <c r="F42" s="89">
        <v>448.23529411764707</v>
      </c>
    </row>
    <row r="43" spans="1:6" ht="12.75" customHeight="1">
      <c r="A43" s="42">
        <v>37</v>
      </c>
      <c r="B43" s="42">
        <v>17</v>
      </c>
      <c r="C43" s="60" t="s">
        <v>113</v>
      </c>
      <c r="D43" s="46" t="s">
        <v>136</v>
      </c>
      <c r="E43" s="69">
        <v>431</v>
      </c>
      <c r="F43" s="89">
        <v>446.51508120649652</v>
      </c>
    </row>
    <row r="44" spans="1:6" ht="12.75" customHeight="1">
      <c r="A44" s="42">
        <v>38</v>
      </c>
      <c r="B44" s="42">
        <v>129</v>
      </c>
      <c r="C44" s="60" t="s">
        <v>212</v>
      </c>
      <c r="D44" s="46" t="s">
        <v>213</v>
      </c>
      <c r="E44" s="69">
        <v>2049</v>
      </c>
      <c r="F44" s="89">
        <v>445.3479746217667</v>
      </c>
    </row>
    <row r="45" spans="1:6" ht="12.75" customHeight="1">
      <c r="A45" s="42">
        <v>39</v>
      </c>
      <c r="B45" s="42">
        <v>45</v>
      </c>
      <c r="C45" s="60" t="s">
        <v>169</v>
      </c>
      <c r="D45" s="46" t="s">
        <v>170</v>
      </c>
      <c r="E45" s="69">
        <v>40</v>
      </c>
      <c r="F45" s="89">
        <v>442.57499999999999</v>
      </c>
    </row>
    <row r="46" spans="1:6" ht="12.75" customHeight="1">
      <c r="A46" s="42">
        <v>40</v>
      </c>
      <c r="B46" s="42">
        <v>130</v>
      </c>
      <c r="C46" s="60" t="s">
        <v>233</v>
      </c>
      <c r="D46" s="46" t="s">
        <v>234</v>
      </c>
      <c r="E46" s="69">
        <v>995</v>
      </c>
      <c r="F46" s="89">
        <v>435.43718592964825</v>
      </c>
    </row>
    <row r="47" spans="1:6" ht="12.75" customHeight="1">
      <c r="A47" s="42">
        <v>41</v>
      </c>
      <c r="B47" s="42">
        <v>79</v>
      </c>
      <c r="C47" s="60" t="s">
        <v>141</v>
      </c>
      <c r="D47" s="46" t="s">
        <v>142</v>
      </c>
      <c r="E47" s="69">
        <v>851</v>
      </c>
      <c r="F47" s="89">
        <v>432.04230317273795</v>
      </c>
    </row>
    <row r="48" spans="1:6" ht="12.75" customHeight="1">
      <c r="A48" s="42">
        <v>42</v>
      </c>
      <c r="B48" s="42">
        <v>111</v>
      </c>
      <c r="C48" s="60" t="s">
        <v>123</v>
      </c>
      <c r="D48" s="46" t="s">
        <v>220</v>
      </c>
      <c r="E48" s="69">
        <v>1719</v>
      </c>
      <c r="F48" s="89">
        <v>430.93368237347295</v>
      </c>
    </row>
    <row r="49" spans="1:6" ht="12.75" customHeight="1">
      <c r="A49" s="42">
        <v>43</v>
      </c>
      <c r="B49" s="42">
        <v>251</v>
      </c>
      <c r="C49" s="60" t="s">
        <v>305</v>
      </c>
      <c r="D49" s="46" t="s">
        <v>426</v>
      </c>
      <c r="E49" s="69">
        <v>321</v>
      </c>
      <c r="F49" s="89">
        <v>426.33956386292834</v>
      </c>
    </row>
    <row r="50" spans="1:6" ht="12.75" customHeight="1">
      <c r="A50" s="42">
        <v>44</v>
      </c>
      <c r="B50" s="42">
        <v>59</v>
      </c>
      <c r="C50" s="60" t="s">
        <v>126</v>
      </c>
      <c r="D50" s="46" t="s">
        <v>127</v>
      </c>
      <c r="E50" s="69">
        <v>983</v>
      </c>
      <c r="F50" s="89">
        <v>419.54832146490338</v>
      </c>
    </row>
    <row r="51" spans="1:6" ht="12.75" customHeight="1">
      <c r="A51" s="42">
        <v>45</v>
      </c>
      <c r="B51" s="42">
        <v>271</v>
      </c>
      <c r="C51" s="60" t="s">
        <v>360</v>
      </c>
      <c r="D51" s="46" t="s">
        <v>414</v>
      </c>
      <c r="E51" s="69">
        <v>82</v>
      </c>
      <c r="F51" s="89">
        <v>417.54878048780489</v>
      </c>
    </row>
    <row r="52" spans="1:6" ht="12.75" customHeight="1">
      <c r="A52" s="42">
        <v>46</v>
      </c>
      <c r="B52" s="42">
        <v>16</v>
      </c>
      <c r="C52" s="60" t="s">
        <v>89</v>
      </c>
      <c r="D52" s="46" t="s">
        <v>90</v>
      </c>
      <c r="E52" s="69">
        <v>683</v>
      </c>
      <c r="F52" s="89">
        <v>411.16251830161053</v>
      </c>
    </row>
    <row r="53" spans="1:6" ht="12.75" customHeight="1">
      <c r="A53" s="42">
        <v>47</v>
      </c>
      <c r="B53" s="42">
        <v>9</v>
      </c>
      <c r="C53" s="60" t="s">
        <v>103</v>
      </c>
      <c r="D53" s="46" t="s">
        <v>104</v>
      </c>
      <c r="E53" s="69">
        <v>180</v>
      </c>
      <c r="F53" s="89">
        <v>411.03333333333336</v>
      </c>
    </row>
    <row r="54" spans="1:6" ht="12.75" customHeight="1">
      <c r="A54" s="42">
        <v>48</v>
      </c>
      <c r="B54" s="42">
        <v>215</v>
      </c>
      <c r="C54" s="60" t="s">
        <v>154</v>
      </c>
      <c r="D54" s="46" t="s">
        <v>357</v>
      </c>
      <c r="E54" s="69">
        <v>776</v>
      </c>
      <c r="F54" s="89">
        <v>409.54252577319585</v>
      </c>
    </row>
    <row r="55" spans="1:6" ht="12.75" customHeight="1">
      <c r="A55" s="42">
        <v>49</v>
      </c>
      <c r="B55" s="42">
        <v>142</v>
      </c>
      <c r="C55" s="60" t="s">
        <v>210</v>
      </c>
      <c r="D55" s="46" t="s">
        <v>403</v>
      </c>
      <c r="E55" s="69">
        <v>133</v>
      </c>
      <c r="F55" s="89">
        <v>396.43609022556393</v>
      </c>
    </row>
    <row r="56" spans="1:6" ht="12.75" customHeight="1">
      <c r="A56" s="42">
        <v>50</v>
      </c>
      <c r="B56" s="42">
        <v>14</v>
      </c>
      <c r="C56" s="60" t="s">
        <v>113</v>
      </c>
      <c r="D56" s="46" t="s">
        <v>114</v>
      </c>
      <c r="E56" s="69">
        <v>156</v>
      </c>
      <c r="F56" s="89">
        <v>396.42948717948718</v>
      </c>
    </row>
    <row r="57" spans="1:6" ht="12.75" customHeight="1">
      <c r="A57" s="42">
        <v>51</v>
      </c>
      <c r="B57" s="42">
        <v>1</v>
      </c>
      <c r="C57" s="60" t="s">
        <v>107</v>
      </c>
      <c r="D57" s="46" t="s">
        <v>108</v>
      </c>
      <c r="E57" s="69">
        <v>118</v>
      </c>
      <c r="F57" s="89">
        <v>393.83898305084745</v>
      </c>
    </row>
    <row r="58" spans="1:6" ht="12.75" customHeight="1">
      <c r="A58" s="42">
        <v>52</v>
      </c>
      <c r="B58" s="42">
        <v>88</v>
      </c>
      <c r="C58" s="60" t="s">
        <v>119</v>
      </c>
      <c r="D58" s="46" t="s">
        <v>161</v>
      </c>
      <c r="E58" s="69">
        <v>156</v>
      </c>
      <c r="F58" s="89">
        <v>389.69230769230768</v>
      </c>
    </row>
    <row r="59" spans="1:6" ht="12.75" customHeight="1">
      <c r="A59" s="42">
        <v>53</v>
      </c>
      <c r="B59" s="42">
        <v>212</v>
      </c>
      <c r="C59" s="60" t="s">
        <v>326</v>
      </c>
      <c r="D59" s="46" t="s">
        <v>354</v>
      </c>
      <c r="E59" s="69">
        <v>1400</v>
      </c>
      <c r="F59" s="89">
        <v>377.68428571428569</v>
      </c>
    </row>
    <row r="60" spans="1:6" ht="12.75" customHeight="1">
      <c r="A60" s="42">
        <v>54</v>
      </c>
      <c r="B60" s="42">
        <v>123</v>
      </c>
      <c r="C60" s="60" t="s">
        <v>246</v>
      </c>
      <c r="D60" s="46" t="s">
        <v>275</v>
      </c>
      <c r="E60" s="69">
        <v>81</v>
      </c>
      <c r="F60" s="89">
        <v>376.98765432098764</v>
      </c>
    </row>
    <row r="61" spans="1:6" ht="12.75" customHeight="1">
      <c r="A61" s="42">
        <v>55</v>
      </c>
      <c r="B61" s="42">
        <v>22</v>
      </c>
      <c r="C61" s="60" t="s">
        <v>85</v>
      </c>
      <c r="D61" s="46" t="s">
        <v>86</v>
      </c>
      <c r="E61" s="69">
        <v>431</v>
      </c>
      <c r="F61" s="89">
        <v>372.40371229698377</v>
      </c>
    </row>
    <row r="62" spans="1:6" ht="12.75" customHeight="1">
      <c r="A62" s="42">
        <v>56</v>
      </c>
      <c r="B62" s="42">
        <v>182</v>
      </c>
      <c r="C62" s="60" t="s">
        <v>284</v>
      </c>
      <c r="D62" s="46" t="s">
        <v>285</v>
      </c>
      <c r="E62" s="69">
        <v>528</v>
      </c>
      <c r="F62" s="89">
        <v>367.64772727272725</v>
      </c>
    </row>
    <row r="63" spans="1:6" ht="12.75" customHeight="1">
      <c r="A63" s="42">
        <v>57</v>
      </c>
      <c r="B63" s="42">
        <v>81</v>
      </c>
      <c r="C63" s="60" t="s">
        <v>193</v>
      </c>
      <c r="D63" s="46" t="s">
        <v>196</v>
      </c>
      <c r="E63" s="69">
        <v>599</v>
      </c>
      <c r="F63" s="89">
        <v>363.30217028380633</v>
      </c>
    </row>
    <row r="64" spans="1:6" ht="12.75" customHeight="1">
      <c r="A64" s="42">
        <v>58</v>
      </c>
      <c r="B64" s="42">
        <v>219</v>
      </c>
      <c r="C64" s="60" t="s">
        <v>406</v>
      </c>
      <c r="D64" s="46" t="s">
        <v>407</v>
      </c>
      <c r="E64" s="69">
        <v>112</v>
      </c>
      <c r="F64" s="89">
        <v>359.36607142857144</v>
      </c>
    </row>
    <row r="65" spans="1:6" ht="12.75" customHeight="1">
      <c r="A65" s="42">
        <v>59</v>
      </c>
      <c r="B65" s="42">
        <v>152</v>
      </c>
      <c r="C65" s="60" t="s">
        <v>91</v>
      </c>
      <c r="D65" s="46" t="s">
        <v>302</v>
      </c>
      <c r="E65" s="69">
        <v>522</v>
      </c>
      <c r="F65" s="89">
        <v>355.9808429118774</v>
      </c>
    </row>
    <row r="66" spans="1:6" ht="12.75" customHeight="1">
      <c r="A66" s="42">
        <v>60</v>
      </c>
      <c r="B66" s="42">
        <v>56</v>
      </c>
      <c r="C66" s="60" t="s">
        <v>113</v>
      </c>
      <c r="D66" s="46" t="s">
        <v>160</v>
      </c>
      <c r="E66" s="69">
        <v>379</v>
      </c>
      <c r="F66" s="89">
        <v>355.74406332453827</v>
      </c>
    </row>
    <row r="67" spans="1:6" ht="12.75" customHeight="1">
      <c r="A67" s="42">
        <v>61</v>
      </c>
      <c r="B67" s="42">
        <v>195</v>
      </c>
      <c r="C67" s="60" t="s">
        <v>235</v>
      </c>
      <c r="D67" s="46" t="s">
        <v>379</v>
      </c>
      <c r="E67" s="69">
        <v>660</v>
      </c>
      <c r="F67" s="89">
        <v>350.719696969697</v>
      </c>
    </row>
    <row r="68" spans="1:6" ht="12.75" customHeight="1">
      <c r="A68" s="42">
        <v>62</v>
      </c>
      <c r="B68" s="42">
        <v>120</v>
      </c>
      <c r="C68" s="60" t="s">
        <v>154</v>
      </c>
      <c r="D68" s="46" t="s">
        <v>278</v>
      </c>
      <c r="E68" s="69">
        <v>685</v>
      </c>
      <c r="F68" s="89">
        <v>348.13576642335767</v>
      </c>
    </row>
    <row r="69" spans="1:6" ht="12.75" customHeight="1">
      <c r="A69" s="42">
        <v>63</v>
      </c>
      <c r="B69" s="42">
        <v>71</v>
      </c>
      <c r="C69" s="60" t="s">
        <v>154</v>
      </c>
      <c r="D69" s="46" t="s">
        <v>268</v>
      </c>
      <c r="E69" s="69">
        <v>585</v>
      </c>
      <c r="F69" s="89">
        <v>342.83931623931625</v>
      </c>
    </row>
    <row r="70" spans="1:6" ht="12.75" customHeight="1">
      <c r="A70" s="42">
        <v>64</v>
      </c>
      <c r="B70" s="42">
        <v>126</v>
      </c>
      <c r="C70" s="60" t="s">
        <v>177</v>
      </c>
      <c r="D70" s="46" t="s">
        <v>265</v>
      </c>
      <c r="E70" s="69">
        <v>278</v>
      </c>
      <c r="F70" s="89">
        <v>340.24820143884892</v>
      </c>
    </row>
    <row r="71" spans="1:6" ht="12.75" customHeight="1">
      <c r="A71" s="42">
        <v>65</v>
      </c>
      <c r="B71" s="42">
        <v>54</v>
      </c>
      <c r="C71" s="60" t="s">
        <v>115</v>
      </c>
      <c r="D71" s="46" t="s">
        <v>130</v>
      </c>
      <c r="E71" s="69">
        <v>483</v>
      </c>
      <c r="F71" s="89">
        <v>336.30848861283641</v>
      </c>
    </row>
    <row r="72" spans="1:6" ht="12.75" customHeight="1">
      <c r="A72" s="42">
        <v>66</v>
      </c>
      <c r="B72" s="42">
        <v>95</v>
      </c>
      <c r="C72" s="60" t="s">
        <v>206</v>
      </c>
      <c r="D72" s="46" t="s">
        <v>207</v>
      </c>
      <c r="E72" s="69">
        <v>1127</v>
      </c>
      <c r="F72" s="89">
        <v>335.76841171251107</v>
      </c>
    </row>
    <row r="73" spans="1:6" ht="12.75" customHeight="1">
      <c r="A73" s="42">
        <v>67</v>
      </c>
      <c r="B73" s="42">
        <v>64</v>
      </c>
      <c r="C73" s="60" t="s">
        <v>79</v>
      </c>
      <c r="D73" s="46" t="s">
        <v>182</v>
      </c>
      <c r="E73" s="69">
        <v>108</v>
      </c>
      <c r="F73" s="89">
        <v>329.2037037037037</v>
      </c>
    </row>
    <row r="74" spans="1:6" ht="12.75" customHeight="1">
      <c r="A74" s="42">
        <v>68</v>
      </c>
      <c r="B74" s="42">
        <v>236</v>
      </c>
      <c r="C74" s="60" t="s">
        <v>320</v>
      </c>
      <c r="D74" s="46" t="s">
        <v>417</v>
      </c>
      <c r="E74" s="69">
        <v>467</v>
      </c>
      <c r="F74" s="89">
        <v>326.75588865096358</v>
      </c>
    </row>
    <row r="75" spans="1:6" ht="12.75" customHeight="1">
      <c r="A75" s="42">
        <v>69</v>
      </c>
      <c r="B75" s="42">
        <v>35</v>
      </c>
      <c r="C75" s="60" t="s">
        <v>128</v>
      </c>
      <c r="D75" s="46" t="s">
        <v>129</v>
      </c>
      <c r="E75" s="69">
        <v>930</v>
      </c>
      <c r="F75" s="89">
        <v>321.68709677419355</v>
      </c>
    </row>
    <row r="76" spans="1:6" ht="12.75" customHeight="1">
      <c r="A76" s="42">
        <v>70</v>
      </c>
      <c r="B76" s="42">
        <v>43</v>
      </c>
      <c r="C76" s="60" t="s">
        <v>93</v>
      </c>
      <c r="D76" s="46" t="s">
        <v>94</v>
      </c>
      <c r="E76" s="69">
        <v>264</v>
      </c>
      <c r="F76" s="89">
        <v>314.61742424242425</v>
      </c>
    </row>
    <row r="77" spans="1:6" ht="12.75" customHeight="1">
      <c r="A77" s="42">
        <v>71</v>
      </c>
      <c r="B77" s="42">
        <v>78</v>
      </c>
      <c r="C77" s="60" t="s">
        <v>128</v>
      </c>
      <c r="D77" s="46" t="s">
        <v>165</v>
      </c>
      <c r="E77" s="69">
        <v>1140</v>
      </c>
      <c r="F77" s="89">
        <v>310.39912280701753</v>
      </c>
    </row>
    <row r="78" spans="1:6" ht="12.75" customHeight="1">
      <c r="A78" s="42">
        <v>72</v>
      </c>
      <c r="B78" s="42">
        <v>205</v>
      </c>
      <c r="C78" s="60" t="s">
        <v>235</v>
      </c>
      <c r="D78" s="46" t="s">
        <v>236</v>
      </c>
      <c r="E78" s="69">
        <v>819</v>
      </c>
      <c r="F78" s="89">
        <v>303.59951159951157</v>
      </c>
    </row>
    <row r="79" spans="1:6" ht="12.75" customHeight="1">
      <c r="A79" s="42">
        <v>73</v>
      </c>
      <c r="B79" s="42">
        <v>2</v>
      </c>
      <c r="C79" s="60" t="s">
        <v>157</v>
      </c>
      <c r="D79" s="46" t="s">
        <v>279</v>
      </c>
      <c r="E79" s="69">
        <v>529</v>
      </c>
      <c r="F79" s="89">
        <v>298.68241965973533</v>
      </c>
    </row>
    <row r="80" spans="1:6" ht="12.75" customHeight="1">
      <c r="A80" s="42">
        <v>74</v>
      </c>
      <c r="B80" s="42">
        <v>202</v>
      </c>
      <c r="C80" s="60" t="s">
        <v>366</v>
      </c>
      <c r="D80" s="46" t="s">
        <v>367</v>
      </c>
      <c r="E80" s="69">
        <v>688</v>
      </c>
      <c r="F80" s="89">
        <v>290.32994186046511</v>
      </c>
    </row>
    <row r="81" spans="1:6" ht="12.75" customHeight="1">
      <c r="A81" s="42">
        <v>75</v>
      </c>
      <c r="B81" s="42">
        <v>13</v>
      </c>
      <c r="C81" s="60" t="s">
        <v>133</v>
      </c>
      <c r="D81" s="46" t="s">
        <v>134</v>
      </c>
      <c r="E81" s="69">
        <v>202</v>
      </c>
      <c r="F81" s="89">
        <v>284.35148514851483</v>
      </c>
    </row>
    <row r="82" spans="1:6" ht="12.75" customHeight="1">
      <c r="A82" s="42">
        <v>76</v>
      </c>
      <c r="B82" s="42">
        <v>91</v>
      </c>
      <c r="C82" s="60" t="s">
        <v>175</v>
      </c>
      <c r="D82" s="77" t="s">
        <v>219</v>
      </c>
      <c r="E82" s="69">
        <v>468</v>
      </c>
      <c r="F82" s="89">
        <v>283.88034188034186</v>
      </c>
    </row>
    <row r="83" spans="1:6" ht="12.75" customHeight="1">
      <c r="A83" s="42">
        <v>77</v>
      </c>
      <c r="B83" s="42">
        <v>224</v>
      </c>
      <c r="C83" s="60" t="s">
        <v>311</v>
      </c>
      <c r="D83" s="46" t="s">
        <v>376</v>
      </c>
      <c r="E83" s="69">
        <v>507</v>
      </c>
      <c r="F83" s="89">
        <v>282.75936883629191</v>
      </c>
    </row>
    <row r="84" spans="1:6" ht="12.75" customHeight="1">
      <c r="A84" s="42">
        <v>78</v>
      </c>
      <c r="B84" s="42">
        <v>46</v>
      </c>
      <c r="C84" s="60" t="s">
        <v>333</v>
      </c>
      <c r="D84" s="46" t="s">
        <v>334</v>
      </c>
      <c r="E84" s="69">
        <v>19</v>
      </c>
      <c r="F84" s="89">
        <v>281.68421052631578</v>
      </c>
    </row>
    <row r="85" spans="1:6" ht="12.75" customHeight="1">
      <c r="A85" s="42">
        <v>79</v>
      </c>
      <c r="B85" s="42">
        <v>158</v>
      </c>
      <c r="C85" s="60" t="s">
        <v>148</v>
      </c>
      <c r="D85" s="46" t="s">
        <v>149</v>
      </c>
      <c r="E85" s="69">
        <v>915</v>
      </c>
      <c r="F85" s="89">
        <v>281.06120218579235</v>
      </c>
    </row>
    <row r="86" spans="1:6" ht="12.75" customHeight="1">
      <c r="A86" s="42">
        <v>80</v>
      </c>
      <c r="B86" s="42">
        <v>226</v>
      </c>
      <c r="C86" s="60" t="s">
        <v>348</v>
      </c>
      <c r="D86" s="46" t="s">
        <v>419</v>
      </c>
      <c r="E86" s="69">
        <v>508</v>
      </c>
      <c r="F86" s="89">
        <v>279.86417322834643</v>
      </c>
    </row>
    <row r="87" spans="1:6" ht="12.75" customHeight="1">
      <c r="A87" s="42">
        <v>81</v>
      </c>
      <c r="B87" s="42">
        <v>39</v>
      </c>
      <c r="C87" s="60" t="s">
        <v>175</v>
      </c>
      <c r="D87" s="46" t="s">
        <v>176</v>
      </c>
      <c r="E87" s="69">
        <v>335</v>
      </c>
      <c r="F87" s="89">
        <v>277.60597014925372</v>
      </c>
    </row>
    <row r="88" spans="1:6" ht="12.75" customHeight="1">
      <c r="A88" s="42">
        <v>82</v>
      </c>
      <c r="B88" s="42">
        <v>250</v>
      </c>
      <c r="C88" s="60" t="s">
        <v>111</v>
      </c>
      <c r="D88" s="46" t="s">
        <v>429</v>
      </c>
      <c r="E88" s="69">
        <v>871</v>
      </c>
      <c r="F88" s="89">
        <v>272.26176808266359</v>
      </c>
    </row>
    <row r="89" spans="1:6" ht="12.75" customHeight="1">
      <c r="A89" s="42">
        <v>83</v>
      </c>
      <c r="B89" s="42">
        <v>213</v>
      </c>
      <c r="C89" s="60" t="s">
        <v>117</v>
      </c>
      <c r="D89" s="46" t="s">
        <v>343</v>
      </c>
      <c r="E89" s="69">
        <v>740</v>
      </c>
      <c r="F89" s="89">
        <v>271.23108108108107</v>
      </c>
    </row>
    <row r="90" spans="1:6" ht="12.75" customHeight="1">
      <c r="A90" s="42">
        <v>84</v>
      </c>
      <c r="B90" s="42">
        <v>145</v>
      </c>
      <c r="C90" s="60" t="s">
        <v>128</v>
      </c>
      <c r="D90" s="46" t="s">
        <v>358</v>
      </c>
      <c r="E90" s="69">
        <v>1782</v>
      </c>
      <c r="F90" s="89">
        <v>268.54320987654319</v>
      </c>
    </row>
    <row r="91" spans="1:6" ht="12.75" customHeight="1">
      <c r="A91" s="42">
        <v>85</v>
      </c>
      <c r="B91" s="42">
        <v>258</v>
      </c>
      <c r="C91" s="60" t="s">
        <v>89</v>
      </c>
      <c r="D91" s="46" t="s">
        <v>420</v>
      </c>
      <c r="E91" s="69">
        <v>480</v>
      </c>
      <c r="F91" s="89">
        <v>265.60833333333335</v>
      </c>
    </row>
    <row r="92" spans="1:6" ht="12.75" customHeight="1">
      <c r="A92" s="42">
        <v>86</v>
      </c>
      <c r="B92" s="42">
        <v>57</v>
      </c>
      <c r="C92" s="60" t="s">
        <v>133</v>
      </c>
      <c r="D92" s="46" t="s">
        <v>179</v>
      </c>
      <c r="E92" s="69">
        <v>483</v>
      </c>
      <c r="F92" s="89">
        <v>265.22153209109729</v>
      </c>
    </row>
    <row r="93" spans="1:6" ht="12.75" customHeight="1">
      <c r="A93" s="42">
        <v>87</v>
      </c>
      <c r="B93" s="42">
        <v>110</v>
      </c>
      <c r="C93" s="60" t="s">
        <v>144</v>
      </c>
      <c r="D93" s="46" t="s">
        <v>195</v>
      </c>
      <c r="E93" s="69">
        <v>193</v>
      </c>
      <c r="F93" s="89">
        <v>261.18652849740931</v>
      </c>
    </row>
    <row r="94" spans="1:6" ht="12.75" customHeight="1">
      <c r="A94" s="42">
        <v>88</v>
      </c>
      <c r="B94" s="42">
        <v>93</v>
      </c>
      <c r="C94" s="60" t="s">
        <v>111</v>
      </c>
      <c r="D94" s="46" t="s">
        <v>112</v>
      </c>
      <c r="E94" s="69">
        <v>1025</v>
      </c>
      <c r="F94" s="89">
        <v>254.0848780487805</v>
      </c>
    </row>
    <row r="95" spans="1:6" ht="12.75" customHeight="1">
      <c r="A95" s="42">
        <v>89</v>
      </c>
      <c r="B95" s="42">
        <v>94</v>
      </c>
      <c r="C95" s="60" t="s">
        <v>139</v>
      </c>
      <c r="D95" s="46" t="s">
        <v>286</v>
      </c>
      <c r="E95" s="69">
        <v>184</v>
      </c>
      <c r="F95" s="89">
        <v>250.03260869565219</v>
      </c>
    </row>
    <row r="96" spans="1:6" ht="12.75" customHeight="1">
      <c r="A96" s="42">
        <v>90</v>
      </c>
      <c r="B96" s="42">
        <v>72</v>
      </c>
      <c r="C96" s="60" t="s">
        <v>105</v>
      </c>
      <c r="D96" s="46" t="s">
        <v>156</v>
      </c>
      <c r="E96" s="69">
        <v>935</v>
      </c>
      <c r="F96" s="89">
        <v>249.89946524064172</v>
      </c>
    </row>
    <row r="97" spans="1:6">
      <c r="A97" s="42">
        <v>91</v>
      </c>
      <c r="B97" s="42">
        <v>204</v>
      </c>
      <c r="C97" s="60" t="s">
        <v>154</v>
      </c>
      <c r="D97" s="46" t="s">
        <v>155</v>
      </c>
      <c r="E97" s="69">
        <v>287</v>
      </c>
      <c r="F97" s="89">
        <v>246.51916376306619</v>
      </c>
    </row>
    <row r="98" spans="1:6">
      <c r="A98" s="42">
        <v>92</v>
      </c>
      <c r="B98" s="42">
        <v>216</v>
      </c>
      <c r="C98" s="60" t="s">
        <v>210</v>
      </c>
      <c r="D98" s="46" t="s">
        <v>373</v>
      </c>
      <c r="E98" s="69">
        <v>1199</v>
      </c>
      <c r="F98" s="89">
        <v>245.35779816513761</v>
      </c>
    </row>
    <row r="99" spans="1:6">
      <c r="A99" s="42">
        <v>93</v>
      </c>
      <c r="B99" s="42">
        <v>269</v>
      </c>
      <c r="C99" s="60" t="s">
        <v>95</v>
      </c>
      <c r="D99" s="46" t="s">
        <v>438</v>
      </c>
      <c r="E99" s="69">
        <v>384</v>
      </c>
      <c r="F99" s="89">
        <v>245.04947916666666</v>
      </c>
    </row>
    <row r="100" spans="1:6">
      <c r="A100" s="42">
        <v>94</v>
      </c>
      <c r="B100" s="42">
        <v>193</v>
      </c>
      <c r="C100" s="60" t="s">
        <v>215</v>
      </c>
      <c r="D100" s="46" t="s">
        <v>390</v>
      </c>
      <c r="E100" s="69">
        <v>1335</v>
      </c>
      <c r="F100" s="89">
        <v>243.40149812734083</v>
      </c>
    </row>
    <row r="101" spans="1:6">
      <c r="A101" s="42">
        <v>95</v>
      </c>
      <c r="B101" s="42">
        <v>25</v>
      </c>
      <c r="C101" s="60" t="s">
        <v>121</v>
      </c>
      <c r="D101" s="46" t="s">
        <v>122</v>
      </c>
      <c r="E101" s="69">
        <v>645</v>
      </c>
      <c r="F101" s="89">
        <v>242.72403100775193</v>
      </c>
    </row>
    <row r="102" spans="1:6">
      <c r="A102" s="42">
        <v>96</v>
      </c>
      <c r="B102" s="42">
        <v>167</v>
      </c>
      <c r="C102" s="60" t="s">
        <v>210</v>
      </c>
      <c r="D102" s="46" t="s">
        <v>260</v>
      </c>
      <c r="E102" s="69">
        <v>1072</v>
      </c>
      <c r="F102" s="89">
        <v>241.74813432835822</v>
      </c>
    </row>
    <row r="103" spans="1:6">
      <c r="A103" s="42">
        <v>97</v>
      </c>
      <c r="B103" s="42">
        <v>109</v>
      </c>
      <c r="C103" s="60" t="s">
        <v>144</v>
      </c>
      <c r="D103" s="46" t="s">
        <v>145</v>
      </c>
      <c r="E103" s="69">
        <v>1580</v>
      </c>
      <c r="F103" s="89">
        <v>241.50569620253165</v>
      </c>
    </row>
    <row r="104" spans="1:6">
      <c r="A104" s="42">
        <v>98</v>
      </c>
      <c r="B104" s="42">
        <v>266</v>
      </c>
      <c r="C104" s="60" t="s">
        <v>366</v>
      </c>
      <c r="D104" s="46" t="s">
        <v>442</v>
      </c>
      <c r="E104" s="69">
        <v>816</v>
      </c>
      <c r="F104" s="89">
        <v>240.86151960784315</v>
      </c>
    </row>
    <row r="105" spans="1:6">
      <c r="A105" s="42">
        <v>99</v>
      </c>
      <c r="B105" s="42">
        <v>186</v>
      </c>
      <c r="C105" s="60" t="s">
        <v>117</v>
      </c>
      <c r="D105" s="46" t="s">
        <v>277</v>
      </c>
      <c r="E105" s="69">
        <v>1110</v>
      </c>
      <c r="F105" s="89">
        <v>240.64144144144143</v>
      </c>
    </row>
    <row r="106" spans="1:6">
      <c r="A106" s="42">
        <v>100</v>
      </c>
      <c r="B106" s="42">
        <v>140</v>
      </c>
      <c r="C106" s="60" t="s">
        <v>89</v>
      </c>
      <c r="D106" s="46" t="s">
        <v>238</v>
      </c>
      <c r="E106" s="69">
        <v>832</v>
      </c>
      <c r="F106" s="89">
        <v>239.86778846153845</v>
      </c>
    </row>
    <row r="107" spans="1:6">
      <c r="A107" s="42">
        <v>101</v>
      </c>
      <c r="B107" s="42">
        <v>209</v>
      </c>
      <c r="C107" s="60" t="s">
        <v>324</v>
      </c>
      <c r="D107" s="46" t="s">
        <v>408</v>
      </c>
      <c r="E107" s="69">
        <v>986</v>
      </c>
      <c r="F107" s="89">
        <v>239.85395537525355</v>
      </c>
    </row>
    <row r="108" spans="1:6">
      <c r="A108" s="42">
        <v>102</v>
      </c>
      <c r="B108" s="42">
        <v>122</v>
      </c>
      <c r="C108" s="60" t="s">
        <v>83</v>
      </c>
      <c r="D108" s="46" t="s">
        <v>362</v>
      </c>
      <c r="E108" s="69">
        <v>812</v>
      </c>
      <c r="F108" s="89">
        <v>235.53201970443351</v>
      </c>
    </row>
    <row r="109" spans="1:6">
      <c r="A109" s="42">
        <v>103</v>
      </c>
      <c r="B109" s="42">
        <v>154</v>
      </c>
      <c r="C109" s="60" t="s">
        <v>254</v>
      </c>
      <c r="D109" s="46" t="s">
        <v>401</v>
      </c>
      <c r="E109" s="69">
        <v>630</v>
      </c>
      <c r="F109" s="89">
        <v>234.88412698412699</v>
      </c>
    </row>
    <row r="110" spans="1:6">
      <c r="A110" s="42">
        <v>104</v>
      </c>
      <c r="B110" s="42">
        <v>26</v>
      </c>
      <c r="C110" s="60" t="s">
        <v>81</v>
      </c>
      <c r="D110" s="46" t="s">
        <v>184</v>
      </c>
      <c r="E110" s="69">
        <v>253</v>
      </c>
      <c r="F110" s="89">
        <v>234.86956521739131</v>
      </c>
    </row>
    <row r="111" spans="1:6">
      <c r="A111" s="42">
        <v>105</v>
      </c>
      <c r="B111" s="42">
        <v>135</v>
      </c>
      <c r="C111" s="60" t="s">
        <v>139</v>
      </c>
      <c r="D111" s="46" t="s">
        <v>140</v>
      </c>
      <c r="E111" s="69">
        <v>823</v>
      </c>
      <c r="F111" s="89">
        <v>232.77521263669502</v>
      </c>
    </row>
    <row r="112" spans="1:6">
      <c r="A112" s="42">
        <v>106</v>
      </c>
      <c r="B112" s="42">
        <v>177</v>
      </c>
      <c r="C112" s="60" t="s">
        <v>215</v>
      </c>
      <c r="D112" s="46" t="s">
        <v>389</v>
      </c>
      <c r="E112" s="69">
        <v>923</v>
      </c>
      <c r="F112" s="89">
        <v>229.72047670639219</v>
      </c>
    </row>
    <row r="113" spans="1:6">
      <c r="A113" s="42">
        <v>107</v>
      </c>
      <c r="B113" s="42">
        <v>185</v>
      </c>
      <c r="C113" s="60" t="s">
        <v>198</v>
      </c>
      <c r="D113" s="46" t="s">
        <v>295</v>
      </c>
      <c r="E113" s="69">
        <v>1125</v>
      </c>
      <c r="F113" s="89">
        <v>221.80444444444444</v>
      </c>
    </row>
    <row r="114" spans="1:6">
      <c r="A114" s="42">
        <v>108</v>
      </c>
      <c r="B114" s="42">
        <v>63</v>
      </c>
      <c r="C114" s="60" t="s">
        <v>157</v>
      </c>
      <c r="D114" s="46" t="s">
        <v>158</v>
      </c>
      <c r="E114" s="69">
        <v>768</v>
      </c>
      <c r="F114" s="89">
        <v>218.15885416666666</v>
      </c>
    </row>
    <row r="115" spans="1:6">
      <c r="A115" s="42">
        <v>109</v>
      </c>
      <c r="B115" s="42">
        <v>83</v>
      </c>
      <c r="C115" s="60" t="s">
        <v>244</v>
      </c>
      <c r="D115" s="46" t="s">
        <v>245</v>
      </c>
      <c r="E115" s="69">
        <v>253</v>
      </c>
      <c r="F115" s="89">
        <v>217.35968379446641</v>
      </c>
    </row>
    <row r="116" spans="1:6">
      <c r="A116" s="42">
        <v>110</v>
      </c>
      <c r="B116" s="42">
        <v>98</v>
      </c>
      <c r="C116" s="60" t="s">
        <v>227</v>
      </c>
      <c r="D116" s="46" t="s">
        <v>228</v>
      </c>
      <c r="E116" s="69">
        <v>883</v>
      </c>
      <c r="F116" s="89">
        <v>215.29671574178934</v>
      </c>
    </row>
    <row r="117" spans="1:6">
      <c r="A117" s="42">
        <v>111</v>
      </c>
      <c r="B117" s="42">
        <v>90</v>
      </c>
      <c r="C117" s="60" t="s">
        <v>144</v>
      </c>
      <c r="D117" s="46" t="s">
        <v>283</v>
      </c>
      <c r="E117" s="69">
        <v>415</v>
      </c>
      <c r="F117" s="89">
        <v>210.39277108433734</v>
      </c>
    </row>
    <row r="118" spans="1:6">
      <c r="A118" s="42">
        <v>112</v>
      </c>
      <c r="B118" s="42">
        <v>181</v>
      </c>
      <c r="C118" s="60" t="s">
        <v>266</v>
      </c>
      <c r="D118" s="46" t="s">
        <v>267</v>
      </c>
      <c r="E118" s="69">
        <v>1448</v>
      </c>
      <c r="F118" s="89">
        <v>209.72513812154696</v>
      </c>
    </row>
    <row r="119" spans="1:6">
      <c r="A119" s="42">
        <v>113</v>
      </c>
      <c r="B119" s="42">
        <v>156</v>
      </c>
      <c r="C119" s="60" t="s">
        <v>246</v>
      </c>
      <c r="D119" s="46" t="s">
        <v>287</v>
      </c>
      <c r="E119" s="69">
        <v>1330</v>
      </c>
      <c r="F119" s="89">
        <v>205.52180451127819</v>
      </c>
    </row>
    <row r="120" spans="1:6">
      <c r="A120" s="42">
        <v>114</v>
      </c>
      <c r="B120" s="42">
        <v>55</v>
      </c>
      <c r="C120" s="60" t="s">
        <v>146</v>
      </c>
      <c r="D120" s="46" t="s">
        <v>147</v>
      </c>
      <c r="E120" s="69">
        <v>1124</v>
      </c>
      <c r="F120" s="89">
        <v>204.10409252669038</v>
      </c>
    </row>
    <row r="121" spans="1:6">
      <c r="A121" s="42">
        <v>115</v>
      </c>
      <c r="B121" s="42">
        <v>240</v>
      </c>
      <c r="C121" s="60" t="s">
        <v>154</v>
      </c>
      <c r="D121" s="46" t="s">
        <v>396</v>
      </c>
      <c r="E121" s="69">
        <v>280</v>
      </c>
      <c r="F121" s="89">
        <v>202.83928571428572</v>
      </c>
    </row>
    <row r="122" spans="1:6">
      <c r="A122" s="42">
        <v>116</v>
      </c>
      <c r="B122" s="42">
        <v>32</v>
      </c>
      <c r="C122" s="60" t="s">
        <v>254</v>
      </c>
      <c r="D122" s="46" t="s">
        <v>256</v>
      </c>
      <c r="E122" s="69">
        <v>254</v>
      </c>
      <c r="F122" s="89">
        <v>201.56692913385828</v>
      </c>
    </row>
    <row r="123" spans="1:6">
      <c r="A123" s="42">
        <v>117</v>
      </c>
      <c r="B123" s="42">
        <v>203</v>
      </c>
      <c r="C123" s="60" t="s">
        <v>148</v>
      </c>
      <c r="D123" s="46" t="s">
        <v>248</v>
      </c>
      <c r="E123" s="69">
        <v>1115</v>
      </c>
      <c r="F123" s="89">
        <v>200.22421524663676</v>
      </c>
    </row>
    <row r="124" spans="1:6">
      <c r="A124" s="42">
        <v>118</v>
      </c>
      <c r="B124" s="42">
        <v>58</v>
      </c>
      <c r="C124" s="60" t="s">
        <v>97</v>
      </c>
      <c r="D124" s="46" t="s">
        <v>135</v>
      </c>
      <c r="E124" s="69">
        <v>582</v>
      </c>
      <c r="F124" s="89">
        <v>199.83676975945016</v>
      </c>
    </row>
    <row r="125" spans="1:6">
      <c r="A125" s="42">
        <v>119</v>
      </c>
      <c r="B125" s="42">
        <v>225</v>
      </c>
      <c r="C125" s="60" t="s">
        <v>266</v>
      </c>
      <c r="D125" s="46" t="s">
        <v>377</v>
      </c>
      <c r="E125" s="69">
        <v>501</v>
      </c>
      <c r="F125" s="89">
        <v>199.13572854291417</v>
      </c>
    </row>
    <row r="126" spans="1:6">
      <c r="A126" s="42">
        <v>120</v>
      </c>
      <c r="B126" s="42">
        <v>233</v>
      </c>
      <c r="C126" s="60" t="s">
        <v>244</v>
      </c>
      <c r="D126" s="46" t="s">
        <v>413</v>
      </c>
      <c r="E126" s="69">
        <v>115</v>
      </c>
      <c r="F126" s="89">
        <v>198.64347826086956</v>
      </c>
    </row>
    <row r="127" spans="1:6">
      <c r="A127" s="42">
        <v>121</v>
      </c>
      <c r="B127" s="42">
        <v>176</v>
      </c>
      <c r="C127" s="60" t="s">
        <v>215</v>
      </c>
      <c r="D127" s="46" t="s">
        <v>372</v>
      </c>
      <c r="E127" s="69">
        <v>398</v>
      </c>
      <c r="F127" s="89">
        <v>198.41959798994975</v>
      </c>
    </row>
    <row r="128" spans="1:6">
      <c r="A128" s="42">
        <v>122</v>
      </c>
      <c r="B128" s="42">
        <v>170</v>
      </c>
      <c r="C128" s="60" t="s">
        <v>215</v>
      </c>
      <c r="D128" s="46" t="s">
        <v>345</v>
      </c>
      <c r="E128" s="69">
        <v>1412</v>
      </c>
      <c r="F128" s="89">
        <v>197.71104815864024</v>
      </c>
    </row>
    <row r="129" spans="1:6">
      <c r="A129" s="42">
        <v>123</v>
      </c>
      <c r="B129" s="42">
        <v>101</v>
      </c>
      <c r="C129" s="60" t="s">
        <v>313</v>
      </c>
      <c r="D129" s="46" t="s">
        <v>339</v>
      </c>
      <c r="E129" s="69">
        <v>434</v>
      </c>
      <c r="F129" s="89">
        <v>196.10368663594471</v>
      </c>
    </row>
    <row r="130" spans="1:6">
      <c r="A130" s="42">
        <v>124</v>
      </c>
      <c r="B130" s="42">
        <v>217</v>
      </c>
      <c r="C130" s="60" t="s">
        <v>121</v>
      </c>
      <c r="D130" s="46" t="s">
        <v>323</v>
      </c>
      <c r="E130" s="69">
        <v>871</v>
      </c>
      <c r="F130" s="89">
        <v>195.93800229621124</v>
      </c>
    </row>
    <row r="131" spans="1:6">
      <c r="A131" s="42">
        <v>125</v>
      </c>
      <c r="B131" s="42">
        <v>118</v>
      </c>
      <c r="C131" s="60" t="s">
        <v>202</v>
      </c>
      <c r="D131" s="46" t="s">
        <v>203</v>
      </c>
      <c r="E131" s="69">
        <v>869</v>
      </c>
      <c r="F131" s="89">
        <v>189.75258918296893</v>
      </c>
    </row>
    <row r="132" spans="1:6">
      <c r="A132" s="42">
        <v>126</v>
      </c>
      <c r="B132" s="42">
        <v>273</v>
      </c>
      <c r="C132" s="60" t="s">
        <v>175</v>
      </c>
      <c r="D132" s="46" t="s">
        <v>439</v>
      </c>
      <c r="E132" s="69">
        <v>367</v>
      </c>
      <c r="F132" s="89">
        <v>189.12534059945503</v>
      </c>
    </row>
    <row r="133" spans="1:6">
      <c r="A133" s="42">
        <v>127</v>
      </c>
      <c r="B133" s="42">
        <v>70</v>
      </c>
      <c r="C133" s="60" t="s">
        <v>95</v>
      </c>
      <c r="D133" s="46" t="s">
        <v>209</v>
      </c>
      <c r="E133" s="69">
        <v>509</v>
      </c>
      <c r="F133" s="89">
        <v>184.98428290766208</v>
      </c>
    </row>
    <row r="134" spans="1:6">
      <c r="A134" s="42">
        <v>128</v>
      </c>
      <c r="B134" s="42">
        <v>105</v>
      </c>
      <c r="C134" s="60" t="s">
        <v>188</v>
      </c>
      <c r="D134" s="46" t="s">
        <v>189</v>
      </c>
      <c r="E134" s="69">
        <v>721</v>
      </c>
      <c r="F134" s="89">
        <v>184.30513176144245</v>
      </c>
    </row>
    <row r="135" spans="1:6">
      <c r="A135" s="42">
        <v>129</v>
      </c>
      <c r="B135" s="42">
        <v>191</v>
      </c>
      <c r="C135" s="60" t="s">
        <v>246</v>
      </c>
      <c r="D135" s="46" t="s">
        <v>301</v>
      </c>
      <c r="E135" s="69">
        <v>150</v>
      </c>
      <c r="F135" s="89">
        <v>184.11333333333334</v>
      </c>
    </row>
    <row r="136" spans="1:6">
      <c r="A136" s="42">
        <v>130</v>
      </c>
      <c r="B136" s="42">
        <v>97</v>
      </c>
      <c r="C136" s="60" t="s">
        <v>154</v>
      </c>
      <c r="D136" s="46" t="s">
        <v>214</v>
      </c>
      <c r="E136" s="69">
        <v>1940</v>
      </c>
      <c r="F136" s="89">
        <v>183.08762886597938</v>
      </c>
    </row>
    <row r="137" spans="1:6">
      <c r="A137" s="42">
        <v>131</v>
      </c>
      <c r="B137" s="42">
        <v>169</v>
      </c>
      <c r="C137" s="60" t="s">
        <v>111</v>
      </c>
      <c r="D137" s="46" t="s">
        <v>293</v>
      </c>
      <c r="E137" s="69">
        <v>993</v>
      </c>
      <c r="F137" s="89">
        <v>182.97985901309164</v>
      </c>
    </row>
    <row r="138" spans="1:6">
      <c r="A138" s="42">
        <v>132</v>
      </c>
      <c r="B138" s="42">
        <v>62</v>
      </c>
      <c r="C138" s="60" t="s">
        <v>95</v>
      </c>
      <c r="D138" s="46" t="s">
        <v>101</v>
      </c>
      <c r="E138" s="69">
        <v>542</v>
      </c>
      <c r="F138" s="89">
        <v>175.39852398523985</v>
      </c>
    </row>
    <row r="139" spans="1:6">
      <c r="A139" s="42">
        <v>133</v>
      </c>
      <c r="B139" s="42">
        <v>136</v>
      </c>
      <c r="C139" s="60" t="s">
        <v>167</v>
      </c>
      <c r="D139" s="46" t="s">
        <v>197</v>
      </c>
      <c r="E139" s="69">
        <v>479</v>
      </c>
      <c r="F139" s="89">
        <v>174.59081419624218</v>
      </c>
    </row>
    <row r="140" spans="1:6">
      <c r="A140" s="42">
        <v>134</v>
      </c>
      <c r="B140" s="42">
        <v>102</v>
      </c>
      <c r="C140" s="60" t="s">
        <v>212</v>
      </c>
      <c r="D140" s="46" t="s">
        <v>280</v>
      </c>
      <c r="E140" s="69">
        <v>226</v>
      </c>
      <c r="F140" s="89">
        <v>174.37610619469027</v>
      </c>
    </row>
    <row r="141" spans="1:6">
      <c r="A141" s="42">
        <v>135</v>
      </c>
      <c r="B141" s="42">
        <v>257</v>
      </c>
      <c r="C141" s="60" t="s">
        <v>430</v>
      </c>
      <c r="D141" s="46" t="s">
        <v>431</v>
      </c>
      <c r="E141" s="69">
        <v>140</v>
      </c>
      <c r="F141" s="89">
        <v>173.76428571428571</v>
      </c>
    </row>
    <row r="142" spans="1:6">
      <c r="A142" s="42">
        <v>136</v>
      </c>
      <c r="B142" s="42">
        <v>146</v>
      </c>
      <c r="C142" s="60" t="s">
        <v>240</v>
      </c>
      <c r="D142" s="46" t="s">
        <v>363</v>
      </c>
      <c r="E142" s="69">
        <v>920</v>
      </c>
      <c r="F142" s="89">
        <v>172.34021739130435</v>
      </c>
    </row>
    <row r="143" spans="1:6">
      <c r="A143" s="42">
        <v>137</v>
      </c>
      <c r="B143" s="42">
        <v>259</v>
      </c>
      <c r="C143" s="60" t="s">
        <v>210</v>
      </c>
      <c r="D143" s="46" t="s">
        <v>437</v>
      </c>
      <c r="E143" s="69">
        <v>104</v>
      </c>
      <c r="F143" s="89">
        <v>170.81730769230768</v>
      </c>
    </row>
    <row r="144" spans="1:6">
      <c r="A144" s="42">
        <v>138</v>
      </c>
      <c r="B144" s="42">
        <v>247</v>
      </c>
      <c r="C144" s="60" t="s">
        <v>242</v>
      </c>
      <c r="D144" s="46" t="s">
        <v>411</v>
      </c>
      <c r="E144" s="69">
        <v>240</v>
      </c>
      <c r="F144" s="89">
        <v>169.48333333333332</v>
      </c>
    </row>
    <row r="145" spans="1:6">
      <c r="A145" s="42">
        <v>139</v>
      </c>
      <c r="B145" s="42">
        <v>275</v>
      </c>
      <c r="C145" s="60" t="s">
        <v>210</v>
      </c>
      <c r="D145" s="46" t="s">
        <v>446</v>
      </c>
      <c r="E145" s="69">
        <v>162</v>
      </c>
      <c r="F145" s="89">
        <v>168.15432098765433</v>
      </c>
    </row>
    <row r="146" spans="1:6">
      <c r="A146" s="42">
        <v>140</v>
      </c>
      <c r="B146" s="42">
        <v>207</v>
      </c>
      <c r="C146" s="60" t="s">
        <v>289</v>
      </c>
      <c r="D146" s="46" t="s">
        <v>290</v>
      </c>
      <c r="E146" s="69">
        <v>47</v>
      </c>
      <c r="F146" s="89">
        <v>166.29787234042553</v>
      </c>
    </row>
    <row r="147" spans="1:6">
      <c r="A147" s="42">
        <v>141</v>
      </c>
      <c r="B147" s="42">
        <v>150</v>
      </c>
      <c r="C147" s="60" t="s">
        <v>123</v>
      </c>
      <c r="D147" s="46" t="s">
        <v>150</v>
      </c>
      <c r="E147" s="69">
        <v>1611</v>
      </c>
      <c r="F147" s="89">
        <v>165.36374922408442</v>
      </c>
    </row>
    <row r="148" spans="1:6">
      <c r="A148" s="42">
        <v>142</v>
      </c>
      <c r="B148" s="42">
        <v>237</v>
      </c>
      <c r="C148" s="60" t="s">
        <v>167</v>
      </c>
      <c r="D148" s="46" t="s">
        <v>410</v>
      </c>
      <c r="E148" s="69">
        <v>859</v>
      </c>
      <c r="F148" s="89">
        <v>164.56693830034925</v>
      </c>
    </row>
    <row r="149" spans="1:6">
      <c r="A149" s="42">
        <v>143</v>
      </c>
      <c r="B149" s="42">
        <v>113</v>
      </c>
      <c r="C149" s="60" t="s">
        <v>171</v>
      </c>
      <c r="D149" s="46" t="s">
        <v>172</v>
      </c>
      <c r="E149" s="69">
        <v>2085</v>
      </c>
      <c r="F149" s="89">
        <v>161.81199040767387</v>
      </c>
    </row>
    <row r="150" spans="1:6">
      <c r="A150" s="42">
        <v>144</v>
      </c>
      <c r="B150" s="42">
        <v>208</v>
      </c>
      <c r="C150" s="60" t="s">
        <v>229</v>
      </c>
      <c r="D150" s="46" t="s">
        <v>369</v>
      </c>
      <c r="E150" s="69">
        <v>889</v>
      </c>
      <c r="F150" s="89">
        <v>158.8785151856018</v>
      </c>
    </row>
    <row r="151" spans="1:6">
      <c r="A151" s="42">
        <v>145</v>
      </c>
      <c r="B151" s="42">
        <v>124</v>
      </c>
      <c r="C151" s="60" t="s">
        <v>348</v>
      </c>
      <c r="D151" s="46" t="s">
        <v>349</v>
      </c>
      <c r="E151" s="69">
        <v>182</v>
      </c>
      <c r="F151" s="89">
        <v>156.91208791208791</v>
      </c>
    </row>
    <row r="152" spans="1:6">
      <c r="A152" s="42">
        <v>146</v>
      </c>
      <c r="B152" s="42">
        <v>137</v>
      </c>
      <c r="C152" s="60" t="s">
        <v>119</v>
      </c>
      <c r="D152" s="46" t="s">
        <v>223</v>
      </c>
      <c r="E152" s="69">
        <v>425</v>
      </c>
      <c r="F152" s="89">
        <v>154.77411764705883</v>
      </c>
    </row>
    <row r="153" spans="1:6">
      <c r="A153" s="42">
        <v>147</v>
      </c>
      <c r="B153" s="42">
        <v>229</v>
      </c>
      <c r="C153" s="60" t="s">
        <v>266</v>
      </c>
      <c r="D153" s="46" t="s">
        <v>385</v>
      </c>
      <c r="E153" s="69">
        <v>821</v>
      </c>
      <c r="F153" s="89">
        <v>154.5347137637028</v>
      </c>
    </row>
    <row r="154" spans="1:6">
      <c r="A154" s="42">
        <v>148</v>
      </c>
      <c r="B154" s="42">
        <v>116</v>
      </c>
      <c r="C154" s="60" t="s">
        <v>131</v>
      </c>
      <c r="D154" s="46" t="s">
        <v>132</v>
      </c>
      <c r="E154" s="69">
        <v>1332</v>
      </c>
      <c r="F154" s="89">
        <v>153.90390390390391</v>
      </c>
    </row>
    <row r="155" spans="1:6">
      <c r="A155" s="42">
        <v>149</v>
      </c>
      <c r="B155" s="42">
        <v>104</v>
      </c>
      <c r="C155" s="60" t="s">
        <v>233</v>
      </c>
      <c r="D155" s="46" t="s">
        <v>237</v>
      </c>
      <c r="E155" s="69">
        <v>1006</v>
      </c>
      <c r="F155" s="89">
        <v>153.40258449304176</v>
      </c>
    </row>
    <row r="156" spans="1:6">
      <c r="A156" s="42">
        <v>150</v>
      </c>
      <c r="B156" s="42">
        <v>168</v>
      </c>
      <c r="C156" s="60" t="s">
        <v>126</v>
      </c>
      <c r="D156" s="46" t="s">
        <v>159</v>
      </c>
      <c r="E156" s="69">
        <v>638</v>
      </c>
      <c r="F156" s="89">
        <v>153.07680250783699</v>
      </c>
    </row>
    <row r="157" spans="1:6">
      <c r="A157" s="42">
        <v>151</v>
      </c>
      <c r="B157" s="42">
        <v>189</v>
      </c>
      <c r="C157" s="60" t="s">
        <v>227</v>
      </c>
      <c r="D157" s="46" t="s">
        <v>400</v>
      </c>
      <c r="E157" s="69">
        <v>403</v>
      </c>
      <c r="F157" s="89">
        <v>152.11414392059552</v>
      </c>
    </row>
    <row r="158" spans="1:6">
      <c r="A158" s="42">
        <v>152</v>
      </c>
      <c r="B158" s="42">
        <v>49</v>
      </c>
      <c r="C158" s="60" t="s">
        <v>117</v>
      </c>
      <c r="D158" s="46" t="s">
        <v>262</v>
      </c>
      <c r="E158" s="69">
        <v>241</v>
      </c>
      <c r="F158" s="89">
        <v>150.15767634854771</v>
      </c>
    </row>
    <row r="159" spans="1:6">
      <c r="A159" s="42">
        <v>153</v>
      </c>
      <c r="B159" s="42">
        <v>184</v>
      </c>
      <c r="C159" s="60" t="s">
        <v>121</v>
      </c>
      <c r="D159" s="46" t="s">
        <v>364</v>
      </c>
      <c r="E159" s="69">
        <v>1081</v>
      </c>
      <c r="F159" s="89">
        <v>147.00647548566141</v>
      </c>
    </row>
    <row r="160" spans="1:6">
      <c r="A160" s="42">
        <v>154</v>
      </c>
      <c r="B160" s="42">
        <v>220</v>
      </c>
      <c r="C160" s="60" t="s">
        <v>121</v>
      </c>
      <c r="D160" s="46" t="s">
        <v>380</v>
      </c>
      <c r="E160" s="69">
        <v>702</v>
      </c>
      <c r="F160" s="89">
        <v>144.34188034188034</v>
      </c>
    </row>
    <row r="161" spans="1:6">
      <c r="A161" s="42">
        <v>155</v>
      </c>
      <c r="B161" s="42">
        <v>174</v>
      </c>
      <c r="C161" s="60" t="s">
        <v>171</v>
      </c>
      <c r="D161" s="46" t="s">
        <v>250</v>
      </c>
      <c r="E161" s="69">
        <v>2296</v>
      </c>
      <c r="F161" s="89">
        <v>143.47822299651568</v>
      </c>
    </row>
    <row r="162" spans="1:6">
      <c r="A162" s="42">
        <v>156</v>
      </c>
      <c r="B162" s="42">
        <v>114</v>
      </c>
      <c r="C162" s="60" t="s">
        <v>119</v>
      </c>
      <c r="D162" s="46" t="s">
        <v>192</v>
      </c>
      <c r="E162" s="69">
        <v>189</v>
      </c>
      <c r="F162" s="89">
        <v>142.13227513227514</v>
      </c>
    </row>
    <row r="163" spans="1:6">
      <c r="A163" s="42">
        <v>157</v>
      </c>
      <c r="B163" s="42">
        <v>76</v>
      </c>
      <c r="C163" s="60" t="s">
        <v>97</v>
      </c>
      <c r="D163" s="46" t="s">
        <v>257</v>
      </c>
      <c r="E163" s="69">
        <v>617</v>
      </c>
      <c r="F163" s="89">
        <v>141.86547811993518</v>
      </c>
    </row>
    <row r="164" spans="1:6">
      <c r="A164" s="42">
        <v>158</v>
      </c>
      <c r="B164" s="42">
        <v>173</v>
      </c>
      <c r="C164" s="60" t="s">
        <v>131</v>
      </c>
      <c r="D164" s="46" t="s">
        <v>270</v>
      </c>
      <c r="E164" s="69">
        <v>802</v>
      </c>
      <c r="F164" s="89">
        <v>139.83167082294264</v>
      </c>
    </row>
    <row r="165" spans="1:6">
      <c r="A165" s="42">
        <v>159</v>
      </c>
      <c r="B165" s="42">
        <v>180</v>
      </c>
      <c r="C165" s="60" t="s">
        <v>148</v>
      </c>
      <c r="D165" s="46" t="s">
        <v>276</v>
      </c>
      <c r="E165" s="69">
        <v>805</v>
      </c>
      <c r="F165" s="89">
        <v>139.18136645962733</v>
      </c>
    </row>
    <row r="166" spans="1:6">
      <c r="A166" s="42">
        <v>160</v>
      </c>
      <c r="B166" s="42">
        <v>267</v>
      </c>
      <c r="C166" s="60" t="s">
        <v>430</v>
      </c>
      <c r="D166" s="46" t="s">
        <v>435</v>
      </c>
      <c r="E166" s="69">
        <v>237</v>
      </c>
      <c r="F166" s="89">
        <v>138.98312236286921</v>
      </c>
    </row>
    <row r="167" spans="1:6">
      <c r="A167" s="42">
        <v>161</v>
      </c>
      <c r="B167" s="42">
        <v>270</v>
      </c>
      <c r="C167" s="60" t="s">
        <v>95</v>
      </c>
      <c r="D167" s="46" t="s">
        <v>436</v>
      </c>
      <c r="E167" s="69">
        <v>933</v>
      </c>
      <c r="F167" s="89">
        <v>137.20257234726688</v>
      </c>
    </row>
    <row r="168" spans="1:6">
      <c r="A168" s="42">
        <v>162</v>
      </c>
      <c r="B168" s="42">
        <v>164</v>
      </c>
      <c r="C168" s="60" t="s">
        <v>83</v>
      </c>
      <c r="D168" s="46" t="s">
        <v>365</v>
      </c>
      <c r="E168" s="69">
        <v>1470</v>
      </c>
      <c r="F168" s="89">
        <v>135.77414965986395</v>
      </c>
    </row>
    <row r="169" spans="1:6">
      <c r="A169" s="42">
        <v>163</v>
      </c>
      <c r="B169" s="42">
        <v>92</v>
      </c>
      <c r="C169" s="60" t="s">
        <v>171</v>
      </c>
      <c r="D169" s="46" t="s">
        <v>271</v>
      </c>
      <c r="E169" s="69">
        <v>2286</v>
      </c>
      <c r="F169" s="89">
        <v>133.79965004374452</v>
      </c>
    </row>
    <row r="170" spans="1:6">
      <c r="A170" s="42">
        <v>164</v>
      </c>
      <c r="B170" s="42">
        <v>67</v>
      </c>
      <c r="C170" s="60" t="s">
        <v>139</v>
      </c>
      <c r="D170" s="46" t="s">
        <v>304</v>
      </c>
      <c r="E170" s="69">
        <v>995</v>
      </c>
      <c r="F170" s="89">
        <v>132.00301507537688</v>
      </c>
    </row>
    <row r="171" spans="1:6">
      <c r="A171" s="42">
        <v>165</v>
      </c>
      <c r="B171" s="42">
        <v>87</v>
      </c>
      <c r="C171" s="60" t="s">
        <v>137</v>
      </c>
      <c r="D171" s="46" t="s">
        <v>272</v>
      </c>
      <c r="E171" s="69">
        <v>956</v>
      </c>
      <c r="F171" s="89">
        <v>131.413179916318</v>
      </c>
    </row>
    <row r="172" spans="1:6">
      <c r="A172" s="42">
        <v>166</v>
      </c>
      <c r="B172" s="42">
        <v>214</v>
      </c>
      <c r="C172" s="60" t="s">
        <v>233</v>
      </c>
      <c r="D172" s="46" t="s">
        <v>399</v>
      </c>
      <c r="E172" s="69">
        <v>1102</v>
      </c>
      <c r="F172" s="89">
        <v>129.02450090744102</v>
      </c>
    </row>
    <row r="173" spans="1:6">
      <c r="A173" s="42">
        <v>167</v>
      </c>
      <c r="B173" s="42">
        <v>36</v>
      </c>
      <c r="C173" s="60" t="s">
        <v>167</v>
      </c>
      <c r="D173" s="46" t="s">
        <v>168</v>
      </c>
      <c r="E173" s="69">
        <v>386</v>
      </c>
      <c r="F173" s="89">
        <v>126.73316062176166</v>
      </c>
    </row>
    <row r="174" spans="1:6">
      <c r="A174" s="42">
        <v>168</v>
      </c>
      <c r="B174" s="42">
        <v>68</v>
      </c>
      <c r="C174" s="60" t="s">
        <v>139</v>
      </c>
      <c r="D174" s="46" t="s">
        <v>173</v>
      </c>
      <c r="E174" s="69">
        <v>872</v>
      </c>
      <c r="F174" s="89">
        <v>125.39334862385321</v>
      </c>
    </row>
    <row r="175" spans="1:6">
      <c r="A175" s="42">
        <v>169</v>
      </c>
      <c r="B175" s="42">
        <v>253</v>
      </c>
      <c r="C175" s="60" t="s">
        <v>320</v>
      </c>
      <c r="D175" s="46" t="s">
        <v>423</v>
      </c>
      <c r="E175" s="69">
        <v>904</v>
      </c>
      <c r="F175" s="89">
        <v>125.38716814159292</v>
      </c>
    </row>
    <row r="176" spans="1:6">
      <c r="A176" s="42">
        <v>170</v>
      </c>
      <c r="B176" s="42">
        <v>206</v>
      </c>
      <c r="C176" s="60" t="s">
        <v>123</v>
      </c>
      <c r="D176" s="46" t="s">
        <v>307</v>
      </c>
      <c r="E176" s="69">
        <v>313</v>
      </c>
      <c r="F176" s="89">
        <v>121.93929712460064</v>
      </c>
    </row>
    <row r="177" spans="1:6">
      <c r="A177" s="42">
        <v>171</v>
      </c>
      <c r="B177" s="42">
        <v>179</v>
      </c>
      <c r="C177" s="60" t="s">
        <v>254</v>
      </c>
      <c r="D177" s="46" t="s">
        <v>359</v>
      </c>
      <c r="E177" s="69">
        <v>1239</v>
      </c>
      <c r="F177" s="89">
        <v>121.67312348668281</v>
      </c>
    </row>
    <row r="178" spans="1:6">
      <c r="A178" s="42">
        <v>172</v>
      </c>
      <c r="B178" s="42">
        <v>144</v>
      </c>
      <c r="C178" s="60" t="s">
        <v>107</v>
      </c>
      <c r="D178" s="46" t="s">
        <v>143</v>
      </c>
      <c r="E178" s="69">
        <v>603</v>
      </c>
      <c r="F178" s="89">
        <v>120.05970149253731</v>
      </c>
    </row>
    <row r="179" spans="1:6">
      <c r="A179" s="42">
        <v>173</v>
      </c>
      <c r="B179" s="42">
        <v>138</v>
      </c>
      <c r="C179" s="60" t="s">
        <v>154</v>
      </c>
      <c r="D179" s="46" t="s">
        <v>217</v>
      </c>
      <c r="E179" s="69">
        <v>554</v>
      </c>
      <c r="F179" s="89">
        <v>119.36281588447653</v>
      </c>
    </row>
    <row r="180" spans="1:6">
      <c r="A180" s="42">
        <v>174</v>
      </c>
      <c r="B180" s="42">
        <v>211</v>
      </c>
      <c r="C180" s="60" t="s">
        <v>352</v>
      </c>
      <c r="D180" s="46" t="s">
        <v>384</v>
      </c>
      <c r="E180" s="69">
        <v>3405</v>
      </c>
      <c r="F180" s="89">
        <v>119.26138032305433</v>
      </c>
    </row>
    <row r="181" spans="1:6">
      <c r="A181" s="42">
        <v>175</v>
      </c>
      <c r="B181" s="42">
        <v>73</v>
      </c>
      <c r="C181" s="60" t="s">
        <v>131</v>
      </c>
      <c r="D181" s="46" t="s">
        <v>382</v>
      </c>
      <c r="E181" s="69">
        <v>122</v>
      </c>
      <c r="F181" s="89">
        <v>118.61475409836065</v>
      </c>
    </row>
    <row r="182" spans="1:6">
      <c r="A182" s="42">
        <v>176</v>
      </c>
      <c r="B182" s="42">
        <v>218</v>
      </c>
      <c r="C182" s="60" t="s">
        <v>229</v>
      </c>
      <c r="D182" s="46" t="s">
        <v>230</v>
      </c>
      <c r="E182" s="69">
        <v>811</v>
      </c>
      <c r="F182" s="89">
        <v>117.60419235511714</v>
      </c>
    </row>
    <row r="183" spans="1:6">
      <c r="A183" s="42">
        <v>177</v>
      </c>
      <c r="B183" s="42">
        <v>115</v>
      </c>
      <c r="C183" s="60" t="s">
        <v>83</v>
      </c>
      <c r="D183" s="46" t="s">
        <v>186</v>
      </c>
      <c r="E183" s="69">
        <v>378</v>
      </c>
      <c r="F183" s="89">
        <v>117.52910052910053</v>
      </c>
    </row>
    <row r="184" spans="1:6">
      <c r="A184" s="42">
        <v>178</v>
      </c>
      <c r="B184" s="42">
        <v>107</v>
      </c>
      <c r="C184" s="60" t="s">
        <v>123</v>
      </c>
      <c r="D184" s="46" t="s">
        <v>124</v>
      </c>
      <c r="E184" s="69">
        <v>562</v>
      </c>
      <c r="F184" s="89">
        <v>116.75266903914591</v>
      </c>
    </row>
    <row r="185" spans="1:6">
      <c r="A185" s="42">
        <v>179</v>
      </c>
      <c r="B185" s="42">
        <v>192</v>
      </c>
      <c r="C185" s="60" t="s">
        <v>336</v>
      </c>
      <c r="D185" s="46" t="s">
        <v>337</v>
      </c>
      <c r="E185" s="69">
        <v>396</v>
      </c>
      <c r="F185" s="89">
        <v>116.16919191919192</v>
      </c>
    </row>
    <row r="186" spans="1:6">
      <c r="A186" s="42">
        <v>180</v>
      </c>
      <c r="B186" s="42">
        <v>42</v>
      </c>
      <c r="C186" s="60" t="s">
        <v>105</v>
      </c>
      <c r="D186" s="46" t="s">
        <v>106</v>
      </c>
      <c r="E186" s="69">
        <v>340</v>
      </c>
      <c r="F186" s="89">
        <v>115.06764705882352</v>
      </c>
    </row>
    <row r="187" spans="1:6">
      <c r="A187" s="42">
        <v>181</v>
      </c>
      <c r="B187" s="42">
        <v>223</v>
      </c>
      <c r="C187" s="60" t="s">
        <v>77</v>
      </c>
      <c r="D187" s="46" t="s">
        <v>404</v>
      </c>
      <c r="E187" s="69">
        <v>1357</v>
      </c>
      <c r="F187" s="89">
        <v>114.36993367722918</v>
      </c>
    </row>
    <row r="188" spans="1:6">
      <c r="A188" s="42">
        <v>182</v>
      </c>
      <c r="B188" s="42">
        <v>127</v>
      </c>
      <c r="C188" s="60" t="s">
        <v>212</v>
      </c>
      <c r="D188" s="46" t="s">
        <v>281</v>
      </c>
      <c r="E188" s="69">
        <v>1010</v>
      </c>
      <c r="F188" s="89">
        <v>113.77623762376237</v>
      </c>
    </row>
    <row r="189" spans="1:6">
      <c r="A189" s="42">
        <v>183</v>
      </c>
      <c r="B189" s="42">
        <v>119</v>
      </c>
      <c r="C189" s="60" t="s">
        <v>198</v>
      </c>
      <c r="D189" s="46" t="s">
        <v>199</v>
      </c>
      <c r="E189" s="69">
        <v>1764</v>
      </c>
      <c r="F189" s="89">
        <v>112.33900226757369</v>
      </c>
    </row>
    <row r="190" spans="1:6">
      <c r="A190" s="42">
        <v>184</v>
      </c>
      <c r="B190" s="42">
        <v>238</v>
      </c>
      <c r="C190" s="60" t="s">
        <v>324</v>
      </c>
      <c r="D190" s="46" t="s">
        <v>421</v>
      </c>
      <c r="E190" s="69">
        <v>675</v>
      </c>
      <c r="F190" s="89">
        <v>109.71851851851852</v>
      </c>
    </row>
    <row r="191" spans="1:6">
      <c r="A191" s="42">
        <v>185</v>
      </c>
      <c r="B191" s="42">
        <v>197</v>
      </c>
      <c r="C191" s="60" t="s">
        <v>313</v>
      </c>
      <c r="D191" s="46" t="s">
        <v>314</v>
      </c>
      <c r="E191" s="69">
        <v>746</v>
      </c>
      <c r="F191" s="89">
        <v>108.3083109919571</v>
      </c>
    </row>
    <row r="192" spans="1:6">
      <c r="A192" s="42">
        <v>186</v>
      </c>
      <c r="B192" s="42">
        <v>85</v>
      </c>
      <c r="C192" s="60" t="s">
        <v>167</v>
      </c>
      <c r="D192" s="46" t="s">
        <v>371</v>
      </c>
      <c r="E192" s="69">
        <v>1040</v>
      </c>
      <c r="F192" s="89">
        <v>107.49519230769231</v>
      </c>
    </row>
    <row r="193" spans="1:6">
      <c r="A193" s="42">
        <v>187</v>
      </c>
      <c r="B193" s="42">
        <v>153</v>
      </c>
      <c r="C193" s="60" t="s">
        <v>126</v>
      </c>
      <c r="D193" s="46" t="s">
        <v>183</v>
      </c>
      <c r="E193" s="69">
        <v>1610</v>
      </c>
      <c r="F193" s="89">
        <v>107.3111801242236</v>
      </c>
    </row>
    <row r="194" spans="1:6">
      <c r="A194" s="42">
        <v>188</v>
      </c>
      <c r="B194" s="42">
        <v>262</v>
      </c>
      <c r="C194" s="60" t="s">
        <v>324</v>
      </c>
      <c r="D194" s="46" t="s">
        <v>434</v>
      </c>
      <c r="E194" s="69">
        <v>832</v>
      </c>
      <c r="F194" s="89">
        <v>106.90144230769231</v>
      </c>
    </row>
    <row r="195" spans="1:6">
      <c r="A195" s="42">
        <v>189</v>
      </c>
      <c r="B195" s="42">
        <v>5</v>
      </c>
      <c r="C195" s="60" t="s">
        <v>83</v>
      </c>
      <c r="D195" s="46" t="s">
        <v>84</v>
      </c>
      <c r="E195" s="69">
        <v>933</v>
      </c>
      <c r="F195" s="89">
        <v>101.2454448017149</v>
      </c>
    </row>
    <row r="196" spans="1:6">
      <c r="A196" s="42">
        <v>190</v>
      </c>
      <c r="B196" s="42">
        <v>40</v>
      </c>
      <c r="C196" s="60" t="s">
        <v>240</v>
      </c>
      <c r="D196" s="46" t="s">
        <v>288</v>
      </c>
      <c r="E196" s="69">
        <v>1894</v>
      </c>
      <c r="F196" s="89">
        <v>98.187434002111928</v>
      </c>
    </row>
    <row r="197" spans="1:6">
      <c r="A197" s="42">
        <v>191</v>
      </c>
      <c r="B197" s="42">
        <v>61</v>
      </c>
      <c r="C197" s="60" t="s">
        <v>374</v>
      </c>
      <c r="D197" s="46" t="s">
        <v>375</v>
      </c>
      <c r="E197" s="69">
        <v>129</v>
      </c>
      <c r="F197" s="89">
        <v>97.68217054263566</v>
      </c>
    </row>
    <row r="198" spans="1:6">
      <c r="A198" s="42">
        <v>192</v>
      </c>
      <c r="B198" s="42">
        <v>161</v>
      </c>
      <c r="C198" s="60" t="s">
        <v>190</v>
      </c>
      <c r="D198" s="46" t="s">
        <v>191</v>
      </c>
      <c r="E198" s="69">
        <v>327</v>
      </c>
      <c r="F198" s="89">
        <v>95.467889908256879</v>
      </c>
    </row>
    <row r="199" spans="1:6">
      <c r="A199" s="42">
        <v>193</v>
      </c>
      <c r="B199" s="42">
        <v>99</v>
      </c>
      <c r="C199" s="60" t="s">
        <v>146</v>
      </c>
      <c r="D199" s="46" t="s">
        <v>258</v>
      </c>
      <c r="E199" s="69">
        <v>710</v>
      </c>
      <c r="F199" s="89">
        <v>93.502816901408451</v>
      </c>
    </row>
    <row r="200" spans="1:6">
      <c r="A200" s="42">
        <v>194</v>
      </c>
      <c r="B200" s="42">
        <v>27</v>
      </c>
      <c r="C200" s="60" t="s">
        <v>95</v>
      </c>
      <c r="D200" s="46" t="s">
        <v>96</v>
      </c>
      <c r="E200" s="69">
        <v>1053</v>
      </c>
      <c r="F200" s="89">
        <v>93.010446343779677</v>
      </c>
    </row>
    <row r="201" spans="1:6">
      <c r="A201" s="42">
        <v>195</v>
      </c>
      <c r="B201" s="42">
        <v>172</v>
      </c>
      <c r="C201" s="60" t="s">
        <v>311</v>
      </c>
      <c r="D201" s="46" t="s">
        <v>312</v>
      </c>
      <c r="E201" s="69">
        <v>1348</v>
      </c>
      <c r="F201" s="89">
        <v>90.695845697329375</v>
      </c>
    </row>
    <row r="202" spans="1:6">
      <c r="A202" s="42">
        <v>196</v>
      </c>
      <c r="B202" s="42">
        <v>183</v>
      </c>
      <c r="C202" s="60" t="s">
        <v>141</v>
      </c>
      <c r="D202" s="46" t="s">
        <v>319</v>
      </c>
      <c r="E202" s="69">
        <v>1014</v>
      </c>
      <c r="F202" s="89">
        <v>88.368836291913212</v>
      </c>
    </row>
    <row r="203" spans="1:6">
      <c r="A203" s="42">
        <v>197</v>
      </c>
      <c r="B203" s="42">
        <v>274</v>
      </c>
      <c r="C203" s="60" t="s">
        <v>266</v>
      </c>
      <c r="D203" s="46" t="s">
        <v>342</v>
      </c>
      <c r="E203" s="69">
        <v>45</v>
      </c>
      <c r="F203" s="89">
        <v>86.888888888888886</v>
      </c>
    </row>
    <row r="204" spans="1:6">
      <c r="A204" s="42">
        <v>198</v>
      </c>
      <c r="B204" s="42">
        <v>31</v>
      </c>
      <c r="C204" s="60" t="s">
        <v>117</v>
      </c>
      <c r="D204" s="46" t="s">
        <v>118</v>
      </c>
      <c r="E204" s="69">
        <v>837</v>
      </c>
      <c r="F204" s="89">
        <v>85.138590203106332</v>
      </c>
    </row>
    <row r="205" spans="1:6">
      <c r="A205" s="42">
        <v>199</v>
      </c>
      <c r="B205" s="42">
        <v>131</v>
      </c>
      <c r="C205" s="60" t="s">
        <v>200</v>
      </c>
      <c r="D205" s="46" t="s">
        <v>296</v>
      </c>
      <c r="E205" s="69">
        <v>1426</v>
      </c>
      <c r="F205" s="89">
        <v>83.519635343618518</v>
      </c>
    </row>
    <row r="206" spans="1:6">
      <c r="A206" s="42">
        <v>200</v>
      </c>
      <c r="B206" s="42">
        <v>84</v>
      </c>
      <c r="C206" s="60" t="s">
        <v>107</v>
      </c>
      <c r="D206" s="46" t="s">
        <v>340</v>
      </c>
      <c r="E206" s="69">
        <v>1530</v>
      </c>
      <c r="F206" s="89">
        <v>82.658169934640526</v>
      </c>
    </row>
    <row r="207" spans="1:6">
      <c r="A207" s="42">
        <v>201</v>
      </c>
      <c r="B207" s="42">
        <v>65</v>
      </c>
      <c r="C207" s="60" t="s">
        <v>146</v>
      </c>
      <c r="D207" s="46" t="s">
        <v>166</v>
      </c>
      <c r="E207" s="69">
        <v>1263</v>
      </c>
      <c r="F207" s="89">
        <v>81.575613618368962</v>
      </c>
    </row>
    <row r="208" spans="1:6">
      <c r="A208" s="42">
        <v>202</v>
      </c>
      <c r="B208" s="42">
        <v>149</v>
      </c>
      <c r="C208" s="60" t="s">
        <v>231</v>
      </c>
      <c r="D208" s="46" t="s">
        <v>232</v>
      </c>
      <c r="E208" s="69">
        <v>432</v>
      </c>
      <c r="F208" s="89">
        <v>81.24768518518519</v>
      </c>
    </row>
    <row r="209" spans="1:6">
      <c r="A209" s="42">
        <v>203</v>
      </c>
      <c r="B209" s="42">
        <v>252</v>
      </c>
      <c r="C209" s="60" t="s">
        <v>328</v>
      </c>
      <c r="D209" s="46" t="s">
        <v>409</v>
      </c>
      <c r="E209" s="69">
        <v>478</v>
      </c>
      <c r="F209" s="89">
        <v>81.177824267782427</v>
      </c>
    </row>
    <row r="210" spans="1:6">
      <c r="A210" s="42">
        <v>204</v>
      </c>
      <c r="B210" s="42">
        <v>228</v>
      </c>
      <c r="C210" s="60" t="s">
        <v>352</v>
      </c>
      <c r="D210" s="46" t="s">
        <v>353</v>
      </c>
      <c r="E210" s="69">
        <v>3385</v>
      </c>
      <c r="F210" s="89">
        <v>79.309010339734115</v>
      </c>
    </row>
    <row r="211" spans="1:6">
      <c r="A211" s="42">
        <v>205</v>
      </c>
      <c r="B211" s="42">
        <v>30</v>
      </c>
      <c r="C211" s="60" t="s">
        <v>97</v>
      </c>
      <c r="D211" s="46" t="s">
        <v>98</v>
      </c>
      <c r="E211" s="69">
        <v>629</v>
      </c>
      <c r="F211" s="89">
        <v>79.238473767885537</v>
      </c>
    </row>
    <row r="212" spans="1:6">
      <c r="A212" s="42">
        <v>206</v>
      </c>
      <c r="B212" s="42">
        <v>227</v>
      </c>
      <c r="C212" s="60" t="s">
        <v>386</v>
      </c>
      <c r="D212" s="46" t="s">
        <v>387</v>
      </c>
      <c r="E212" s="69">
        <v>43</v>
      </c>
      <c r="F212" s="89">
        <v>76.418604651162795</v>
      </c>
    </row>
    <row r="213" spans="1:6">
      <c r="A213" s="42">
        <v>207</v>
      </c>
      <c r="B213" s="42">
        <v>133</v>
      </c>
      <c r="C213" s="60" t="s">
        <v>148</v>
      </c>
      <c r="D213" s="46" t="s">
        <v>221</v>
      </c>
      <c r="E213" s="69">
        <v>1509</v>
      </c>
      <c r="F213" s="89">
        <v>73.345924453280318</v>
      </c>
    </row>
    <row r="214" spans="1:6">
      <c r="A214" s="42">
        <v>208</v>
      </c>
      <c r="B214" s="42">
        <v>132</v>
      </c>
      <c r="C214" s="60" t="s">
        <v>146</v>
      </c>
      <c r="D214" s="46" t="s">
        <v>338</v>
      </c>
      <c r="E214" s="69">
        <v>143</v>
      </c>
      <c r="F214" s="89">
        <v>67.265734265734267</v>
      </c>
    </row>
    <row r="215" spans="1:6">
      <c r="A215" s="42">
        <v>209</v>
      </c>
      <c r="B215" s="42">
        <v>245</v>
      </c>
      <c r="C215" s="60" t="s">
        <v>254</v>
      </c>
      <c r="D215" s="46" t="s">
        <v>402</v>
      </c>
      <c r="E215" s="69">
        <v>682</v>
      </c>
      <c r="F215" s="89">
        <v>65.046920821114369</v>
      </c>
    </row>
    <row r="216" spans="1:6">
      <c r="A216" s="42">
        <v>210</v>
      </c>
      <c r="B216" s="42">
        <v>86</v>
      </c>
      <c r="C216" s="60" t="s">
        <v>251</v>
      </c>
      <c r="D216" s="46" t="s">
        <v>391</v>
      </c>
      <c r="E216" s="69">
        <v>1159</v>
      </c>
      <c r="F216" s="89">
        <v>62.171699741156168</v>
      </c>
    </row>
    <row r="217" spans="1:6">
      <c r="A217" s="42">
        <v>211</v>
      </c>
      <c r="B217" s="42">
        <v>234</v>
      </c>
      <c r="C217" s="60" t="s">
        <v>180</v>
      </c>
      <c r="D217" s="46" t="s">
        <v>346</v>
      </c>
      <c r="E217" s="69">
        <v>90</v>
      </c>
      <c r="F217" s="89">
        <v>61.87777777777778</v>
      </c>
    </row>
    <row r="218" spans="1:6">
      <c r="A218" s="42">
        <v>212</v>
      </c>
      <c r="B218" s="42">
        <v>163</v>
      </c>
      <c r="C218" s="60" t="s">
        <v>167</v>
      </c>
      <c r="D218" s="46" t="s">
        <v>187</v>
      </c>
      <c r="E218" s="69">
        <v>1383</v>
      </c>
      <c r="F218" s="89">
        <v>60.761388286334054</v>
      </c>
    </row>
    <row r="219" spans="1:6">
      <c r="A219" s="42">
        <v>213</v>
      </c>
      <c r="B219" s="42">
        <v>134</v>
      </c>
      <c r="C219" s="60" t="s">
        <v>246</v>
      </c>
      <c r="D219" s="46" t="s">
        <v>247</v>
      </c>
      <c r="E219" s="69">
        <v>290</v>
      </c>
      <c r="F219" s="89">
        <v>60.610344827586204</v>
      </c>
    </row>
    <row r="220" spans="1:6">
      <c r="A220" s="42">
        <v>214</v>
      </c>
      <c r="B220" s="42">
        <v>244</v>
      </c>
      <c r="C220" s="60" t="s">
        <v>133</v>
      </c>
      <c r="D220" s="46" t="s">
        <v>412</v>
      </c>
      <c r="E220" s="69">
        <v>914</v>
      </c>
      <c r="F220" s="89">
        <v>60.324945295404817</v>
      </c>
    </row>
    <row r="221" spans="1:6">
      <c r="A221" s="42">
        <v>215</v>
      </c>
      <c r="B221" s="42">
        <v>162</v>
      </c>
      <c r="C221" s="60" t="s">
        <v>266</v>
      </c>
      <c r="D221" s="46" t="s">
        <v>370</v>
      </c>
      <c r="E221" s="69">
        <v>1046</v>
      </c>
      <c r="F221" s="89">
        <v>58.1453154875717</v>
      </c>
    </row>
    <row r="222" spans="1:6">
      <c r="A222" s="42">
        <v>216</v>
      </c>
      <c r="B222" s="42">
        <v>201</v>
      </c>
      <c r="C222" s="60" t="s">
        <v>324</v>
      </c>
      <c r="D222" s="46" t="s">
        <v>378</v>
      </c>
      <c r="E222" s="69">
        <v>1017</v>
      </c>
      <c r="F222" s="89">
        <v>57.446411012782697</v>
      </c>
    </row>
    <row r="223" spans="1:6">
      <c r="A223" s="42">
        <v>217</v>
      </c>
      <c r="B223" s="42">
        <v>77</v>
      </c>
      <c r="C223" s="60" t="s">
        <v>177</v>
      </c>
      <c r="D223" s="46" t="s">
        <v>178</v>
      </c>
      <c r="E223" s="69">
        <v>559</v>
      </c>
      <c r="F223" s="89">
        <v>57.327370304114488</v>
      </c>
    </row>
    <row r="224" spans="1:6">
      <c r="A224" s="42">
        <v>218</v>
      </c>
      <c r="B224" s="42">
        <v>106</v>
      </c>
      <c r="C224" s="60" t="s">
        <v>111</v>
      </c>
      <c r="D224" s="46" t="s">
        <v>249</v>
      </c>
      <c r="E224" s="69">
        <v>553</v>
      </c>
      <c r="F224" s="89">
        <v>57.280289330922244</v>
      </c>
    </row>
    <row r="225" spans="1:6">
      <c r="A225" s="42">
        <v>219</v>
      </c>
      <c r="B225" s="42">
        <v>160</v>
      </c>
      <c r="C225" s="60" t="s">
        <v>254</v>
      </c>
      <c r="D225" s="46" t="s">
        <v>255</v>
      </c>
      <c r="E225" s="69">
        <v>1737</v>
      </c>
      <c r="F225" s="89">
        <v>55.514104778353484</v>
      </c>
    </row>
    <row r="226" spans="1:6">
      <c r="A226" s="42">
        <v>220</v>
      </c>
      <c r="B226" s="42">
        <v>128</v>
      </c>
      <c r="C226" s="60" t="s">
        <v>251</v>
      </c>
      <c r="D226" s="46" t="s">
        <v>297</v>
      </c>
      <c r="E226" s="69">
        <v>651</v>
      </c>
      <c r="F226" s="89">
        <v>54.339477726574501</v>
      </c>
    </row>
    <row r="227" spans="1:6">
      <c r="A227" s="42">
        <v>221</v>
      </c>
      <c r="B227" s="42">
        <v>249</v>
      </c>
      <c r="C227" s="60" t="s">
        <v>109</v>
      </c>
      <c r="D227" s="46" t="s">
        <v>350</v>
      </c>
      <c r="E227" s="69">
        <v>149</v>
      </c>
      <c r="F227" s="89">
        <v>53.100671140939596</v>
      </c>
    </row>
    <row r="228" spans="1:6">
      <c r="A228" s="42">
        <v>222</v>
      </c>
      <c r="B228" s="42">
        <v>96</v>
      </c>
      <c r="C228" s="60" t="s">
        <v>154</v>
      </c>
      <c r="D228" s="46" t="s">
        <v>269</v>
      </c>
      <c r="E228" s="69">
        <v>1925</v>
      </c>
      <c r="F228" s="89">
        <v>51.603636363636362</v>
      </c>
    </row>
    <row r="229" spans="1:6">
      <c r="A229" s="42">
        <v>223</v>
      </c>
      <c r="B229" s="42">
        <v>100</v>
      </c>
      <c r="C229" s="60" t="s">
        <v>273</v>
      </c>
      <c r="D229" s="46" t="s">
        <v>274</v>
      </c>
      <c r="E229" s="69">
        <v>355</v>
      </c>
      <c r="F229" s="89">
        <v>49.608450704225355</v>
      </c>
    </row>
    <row r="230" spans="1:6">
      <c r="A230" s="42">
        <v>224</v>
      </c>
      <c r="B230" s="42">
        <v>260</v>
      </c>
      <c r="C230" s="60" t="s">
        <v>432</v>
      </c>
      <c r="D230" s="46" t="s">
        <v>433</v>
      </c>
      <c r="E230" s="69">
        <v>44</v>
      </c>
      <c r="F230" s="89">
        <v>49.43181818181818</v>
      </c>
    </row>
    <row r="231" spans="1:6">
      <c r="A231" s="42">
        <v>225</v>
      </c>
      <c r="B231" s="42">
        <v>190</v>
      </c>
      <c r="C231" s="60" t="s">
        <v>204</v>
      </c>
      <c r="D231" s="46" t="s">
        <v>294</v>
      </c>
      <c r="E231" s="69">
        <v>140</v>
      </c>
      <c r="F231" s="89">
        <v>46.021428571428572</v>
      </c>
    </row>
    <row r="232" spans="1:6">
      <c r="A232" s="42">
        <v>226</v>
      </c>
      <c r="B232" s="42">
        <v>148</v>
      </c>
      <c r="C232" s="60" t="s">
        <v>200</v>
      </c>
      <c r="D232" s="46" t="s">
        <v>299</v>
      </c>
      <c r="E232" s="69">
        <v>1231</v>
      </c>
      <c r="F232" s="89">
        <v>44.866774979691307</v>
      </c>
    </row>
    <row r="233" spans="1:6">
      <c r="A233" s="42">
        <v>227</v>
      </c>
      <c r="B233" s="42">
        <v>23</v>
      </c>
      <c r="C233" s="60" t="s">
        <v>251</v>
      </c>
      <c r="D233" s="46" t="s">
        <v>252</v>
      </c>
      <c r="E233" s="69">
        <v>165</v>
      </c>
      <c r="F233" s="89">
        <v>43.660606060606064</v>
      </c>
    </row>
    <row r="234" spans="1:6">
      <c r="A234" s="42">
        <v>228</v>
      </c>
      <c r="B234" s="42">
        <v>235</v>
      </c>
      <c r="C234" s="60" t="s">
        <v>131</v>
      </c>
      <c r="D234" s="46" t="s">
        <v>427</v>
      </c>
      <c r="E234" s="69">
        <v>1071</v>
      </c>
      <c r="F234" s="89">
        <v>41.129785247432309</v>
      </c>
    </row>
    <row r="235" spans="1:6">
      <c r="A235" s="42">
        <v>229</v>
      </c>
      <c r="B235" s="42">
        <v>143</v>
      </c>
      <c r="C235" s="60" t="s">
        <v>204</v>
      </c>
      <c r="D235" s="46" t="s">
        <v>205</v>
      </c>
      <c r="E235" s="69">
        <v>414</v>
      </c>
      <c r="F235" s="89">
        <v>39.731884057971016</v>
      </c>
    </row>
    <row r="236" spans="1:6">
      <c r="A236" s="42">
        <v>230</v>
      </c>
      <c r="B236" s="42">
        <v>53</v>
      </c>
      <c r="C236" s="60" t="s">
        <v>305</v>
      </c>
      <c r="D236" s="46" t="s">
        <v>306</v>
      </c>
      <c r="E236" s="69">
        <v>482</v>
      </c>
      <c r="F236" s="89">
        <v>37.026970954356848</v>
      </c>
    </row>
    <row r="237" spans="1:6">
      <c r="A237" s="42">
        <v>231</v>
      </c>
      <c r="B237" s="42">
        <v>241</v>
      </c>
      <c r="C237" s="60" t="s">
        <v>266</v>
      </c>
      <c r="D237" s="46" t="s">
        <v>405</v>
      </c>
      <c r="E237" s="69">
        <v>1596</v>
      </c>
      <c r="F237" s="89">
        <v>36.185463659147871</v>
      </c>
    </row>
    <row r="238" spans="1:6">
      <c r="A238" s="42">
        <v>232</v>
      </c>
      <c r="B238" s="42">
        <v>194</v>
      </c>
      <c r="C238" s="60" t="s">
        <v>107</v>
      </c>
      <c r="D238" s="46" t="s">
        <v>303</v>
      </c>
      <c r="E238" s="69">
        <v>515</v>
      </c>
      <c r="F238" s="89">
        <v>34.693203883495144</v>
      </c>
    </row>
    <row r="239" spans="1:6">
      <c r="A239" s="42">
        <v>233</v>
      </c>
      <c r="B239" s="42">
        <v>200</v>
      </c>
      <c r="C239" s="60" t="s">
        <v>131</v>
      </c>
      <c r="D239" s="46" t="s">
        <v>351</v>
      </c>
      <c r="E239" s="69">
        <v>1897</v>
      </c>
      <c r="F239" s="89">
        <v>34.650500790722191</v>
      </c>
    </row>
    <row r="240" spans="1:6">
      <c r="A240" s="42">
        <v>234</v>
      </c>
      <c r="B240" s="42">
        <v>48</v>
      </c>
      <c r="C240" s="60" t="s">
        <v>107</v>
      </c>
      <c r="D240" s="46" t="s">
        <v>224</v>
      </c>
      <c r="E240" s="69">
        <v>501</v>
      </c>
      <c r="F240" s="89">
        <v>34.235528942115771</v>
      </c>
    </row>
    <row r="241" spans="1:6">
      <c r="A241" s="42">
        <v>235</v>
      </c>
      <c r="B241" s="42">
        <v>34</v>
      </c>
      <c r="C241" s="60" t="s">
        <v>163</v>
      </c>
      <c r="D241" s="46" t="s">
        <v>164</v>
      </c>
      <c r="E241" s="69">
        <v>951</v>
      </c>
      <c r="F241" s="89">
        <v>32.886435331230281</v>
      </c>
    </row>
    <row r="242" spans="1:6">
      <c r="A242" s="42">
        <v>236</v>
      </c>
      <c r="B242" s="42">
        <v>18</v>
      </c>
      <c r="C242" s="60" t="s">
        <v>77</v>
      </c>
      <c r="D242" s="46" t="s">
        <v>78</v>
      </c>
      <c r="E242" s="69">
        <v>606</v>
      </c>
      <c r="F242" s="89">
        <v>32.056105610561055</v>
      </c>
    </row>
    <row r="243" spans="1:6">
      <c r="A243" s="42">
        <v>237</v>
      </c>
      <c r="B243" s="42">
        <v>232</v>
      </c>
      <c r="C243" s="60" t="s">
        <v>305</v>
      </c>
      <c r="D243" s="46" t="s">
        <v>395</v>
      </c>
      <c r="E243" s="69">
        <v>576</v>
      </c>
      <c r="F243" s="89">
        <v>31.486111111111111</v>
      </c>
    </row>
    <row r="244" spans="1:6">
      <c r="A244" s="42">
        <v>238</v>
      </c>
      <c r="B244" s="42">
        <v>89</v>
      </c>
      <c r="C244" s="60" t="s">
        <v>202</v>
      </c>
      <c r="D244" s="46" t="s">
        <v>208</v>
      </c>
      <c r="E244" s="69">
        <v>245</v>
      </c>
      <c r="F244" s="89">
        <v>30.991836734693877</v>
      </c>
    </row>
    <row r="245" spans="1:6">
      <c r="A245" s="42">
        <v>239</v>
      </c>
      <c r="B245" s="42">
        <v>222</v>
      </c>
      <c r="C245" s="60" t="s">
        <v>374</v>
      </c>
      <c r="D245" s="46" t="s">
        <v>383</v>
      </c>
      <c r="E245" s="69">
        <v>206</v>
      </c>
      <c r="F245" s="89">
        <v>30.859223300970875</v>
      </c>
    </row>
    <row r="246" spans="1:6">
      <c r="A246" s="42">
        <v>240</v>
      </c>
      <c r="B246" s="42">
        <v>178</v>
      </c>
      <c r="C246" s="60" t="s">
        <v>177</v>
      </c>
      <c r="D246" s="46" t="s">
        <v>335</v>
      </c>
      <c r="E246" s="69">
        <v>733</v>
      </c>
      <c r="F246" s="89">
        <v>30.518417462482947</v>
      </c>
    </row>
    <row r="247" spans="1:6">
      <c r="A247" s="42">
        <v>241</v>
      </c>
      <c r="B247" s="42">
        <v>10</v>
      </c>
      <c r="C247" s="60" t="s">
        <v>109</v>
      </c>
      <c r="D247" s="46" t="s">
        <v>110</v>
      </c>
      <c r="E247" s="69">
        <v>994</v>
      </c>
      <c r="F247" s="89">
        <v>29.70221327967807</v>
      </c>
    </row>
    <row r="248" spans="1:6">
      <c r="A248" s="42">
        <v>242</v>
      </c>
      <c r="B248" s="42">
        <v>196</v>
      </c>
      <c r="C248" s="60" t="s">
        <v>328</v>
      </c>
      <c r="D248" s="46" t="s">
        <v>329</v>
      </c>
      <c r="E248" s="69">
        <v>176</v>
      </c>
      <c r="F248" s="89">
        <v>28.77840909090909</v>
      </c>
    </row>
    <row r="249" spans="1:6">
      <c r="A249" s="42">
        <v>243</v>
      </c>
      <c r="B249" s="42">
        <v>139</v>
      </c>
      <c r="C249" s="60" t="s">
        <v>242</v>
      </c>
      <c r="D249" s="46" t="s">
        <v>243</v>
      </c>
      <c r="E249" s="69">
        <v>624</v>
      </c>
      <c r="F249" s="89">
        <v>28.368589743589745</v>
      </c>
    </row>
    <row r="250" spans="1:6">
      <c r="A250" s="42">
        <v>244</v>
      </c>
      <c r="B250" s="42">
        <v>265</v>
      </c>
      <c r="C250" s="60" t="s">
        <v>229</v>
      </c>
      <c r="D250" s="46" t="s">
        <v>424</v>
      </c>
      <c r="E250" s="69">
        <v>1152</v>
      </c>
      <c r="F250" s="89">
        <v>28.256944444444443</v>
      </c>
    </row>
    <row r="251" spans="1:6">
      <c r="A251" s="42">
        <v>245</v>
      </c>
      <c r="B251" s="42">
        <v>256</v>
      </c>
      <c r="C251" s="60" t="s">
        <v>317</v>
      </c>
      <c r="D251" s="46" t="s">
        <v>416</v>
      </c>
      <c r="E251" s="69">
        <v>1116</v>
      </c>
      <c r="F251" s="89">
        <v>28.068996415770609</v>
      </c>
    </row>
    <row r="252" spans="1:6">
      <c r="A252" s="42">
        <v>246</v>
      </c>
      <c r="B252" s="42">
        <v>165</v>
      </c>
      <c r="C252" s="60" t="s">
        <v>107</v>
      </c>
      <c r="D252" s="46" t="s">
        <v>388</v>
      </c>
      <c r="E252" s="69">
        <v>782</v>
      </c>
      <c r="F252" s="89">
        <v>27.497442455242968</v>
      </c>
    </row>
    <row r="253" spans="1:6">
      <c r="A253" s="42">
        <v>247</v>
      </c>
      <c r="B253" s="42">
        <v>221</v>
      </c>
      <c r="C253" s="60" t="s">
        <v>212</v>
      </c>
      <c r="D253" s="46" t="s">
        <v>415</v>
      </c>
      <c r="E253" s="69">
        <v>492</v>
      </c>
      <c r="F253" s="89">
        <v>27.418699186991869</v>
      </c>
    </row>
    <row r="254" spans="1:6">
      <c r="A254" s="42">
        <v>248</v>
      </c>
      <c r="B254" s="42">
        <v>29</v>
      </c>
      <c r="C254" s="60" t="s">
        <v>85</v>
      </c>
      <c r="D254" s="46" t="s">
        <v>125</v>
      </c>
      <c r="E254" s="69">
        <v>24</v>
      </c>
      <c r="F254" s="89">
        <v>27.416666666666668</v>
      </c>
    </row>
    <row r="255" spans="1:6">
      <c r="A255" s="42">
        <v>249</v>
      </c>
      <c r="B255" s="42">
        <v>255</v>
      </c>
      <c r="C255" s="60" t="s">
        <v>233</v>
      </c>
      <c r="D255" s="46" t="s">
        <v>428</v>
      </c>
      <c r="E255" s="69">
        <v>38</v>
      </c>
      <c r="F255" s="89">
        <v>25.342105263157894</v>
      </c>
    </row>
    <row r="256" spans="1:6">
      <c r="A256" s="42">
        <v>250</v>
      </c>
      <c r="B256" s="42">
        <v>141</v>
      </c>
      <c r="C256" s="60" t="s">
        <v>204</v>
      </c>
      <c r="D256" s="46" t="s">
        <v>356</v>
      </c>
      <c r="E256" s="69">
        <v>1245</v>
      </c>
      <c r="F256" s="89">
        <v>25.307630522088353</v>
      </c>
    </row>
    <row r="257" spans="1:6">
      <c r="A257" s="42">
        <v>251</v>
      </c>
      <c r="B257" s="42">
        <v>210</v>
      </c>
      <c r="C257" s="60" t="s">
        <v>317</v>
      </c>
      <c r="D257" s="46" t="s">
        <v>318</v>
      </c>
      <c r="E257" s="69">
        <v>325</v>
      </c>
      <c r="F257" s="89">
        <v>25.07076923076923</v>
      </c>
    </row>
    <row r="258" spans="1:6">
      <c r="A258" s="42">
        <v>252</v>
      </c>
      <c r="B258" s="42">
        <v>80</v>
      </c>
      <c r="C258" s="60" t="s">
        <v>227</v>
      </c>
      <c r="D258" s="46" t="s">
        <v>253</v>
      </c>
      <c r="E258" s="69">
        <v>517</v>
      </c>
      <c r="F258" s="89">
        <v>23.967117988394584</v>
      </c>
    </row>
    <row r="259" spans="1:6">
      <c r="A259" s="42">
        <v>253</v>
      </c>
      <c r="B259" s="42">
        <v>166</v>
      </c>
      <c r="C259" s="60" t="s">
        <v>202</v>
      </c>
      <c r="D259" s="46" t="s">
        <v>291</v>
      </c>
      <c r="E259" s="69">
        <v>1539</v>
      </c>
      <c r="F259" s="89">
        <v>23.41585445094217</v>
      </c>
    </row>
    <row r="260" spans="1:6">
      <c r="A260" s="42">
        <v>254</v>
      </c>
      <c r="B260" s="42">
        <v>19</v>
      </c>
      <c r="C260" s="60" t="s">
        <v>115</v>
      </c>
      <c r="D260" s="46" t="s">
        <v>116</v>
      </c>
      <c r="E260" s="69">
        <v>340</v>
      </c>
      <c r="F260" s="89">
        <v>21.970588235294116</v>
      </c>
    </row>
    <row r="261" spans="1:6">
      <c r="A261" s="42">
        <v>255</v>
      </c>
      <c r="B261" s="42">
        <v>243</v>
      </c>
      <c r="C261" s="60" t="s">
        <v>393</v>
      </c>
      <c r="D261" s="46" t="s">
        <v>394</v>
      </c>
      <c r="E261" s="69">
        <v>117</v>
      </c>
      <c r="F261" s="89">
        <v>21.46153846153846</v>
      </c>
    </row>
    <row r="262" spans="1:6">
      <c r="A262" s="42">
        <v>256</v>
      </c>
      <c r="B262" s="42">
        <v>28</v>
      </c>
      <c r="C262" s="60" t="s">
        <v>315</v>
      </c>
      <c r="D262" s="46" t="s">
        <v>316</v>
      </c>
      <c r="E262" s="69">
        <v>23</v>
      </c>
      <c r="F262" s="89">
        <v>20.869565217391305</v>
      </c>
    </row>
    <row r="263" spans="1:6">
      <c r="A263" s="42">
        <v>257</v>
      </c>
      <c r="B263" s="42">
        <v>175</v>
      </c>
      <c r="C263" s="60" t="s">
        <v>308</v>
      </c>
      <c r="D263" s="46" t="s">
        <v>368</v>
      </c>
      <c r="E263" s="69">
        <v>74</v>
      </c>
      <c r="F263" s="89">
        <v>20.675675675675677</v>
      </c>
    </row>
    <row r="264" spans="1:6">
      <c r="A264" s="42">
        <v>258</v>
      </c>
      <c r="B264" s="42">
        <v>171</v>
      </c>
      <c r="C264" s="60" t="s">
        <v>242</v>
      </c>
      <c r="D264" s="46" t="s">
        <v>341</v>
      </c>
      <c r="E264" s="69">
        <v>736</v>
      </c>
      <c r="F264" s="89">
        <v>20.116847826086957</v>
      </c>
    </row>
    <row r="265" spans="1:6">
      <c r="A265" s="42">
        <v>259</v>
      </c>
      <c r="B265" s="42">
        <v>66</v>
      </c>
      <c r="C265" s="60" t="s">
        <v>215</v>
      </c>
      <c r="D265" s="46" t="s">
        <v>216</v>
      </c>
      <c r="E265" s="69">
        <v>1506</v>
      </c>
      <c r="F265" s="89">
        <v>19.705843293492695</v>
      </c>
    </row>
    <row r="266" spans="1:6">
      <c r="A266" s="42">
        <v>260</v>
      </c>
      <c r="B266" s="42">
        <v>230</v>
      </c>
      <c r="C266" s="60" t="s">
        <v>308</v>
      </c>
      <c r="D266" s="46" t="s">
        <v>309</v>
      </c>
      <c r="E266" s="69">
        <v>13</v>
      </c>
      <c r="F266" s="89">
        <v>19.692307692307693</v>
      </c>
    </row>
    <row r="267" spans="1:6">
      <c r="A267" s="42">
        <v>261</v>
      </c>
      <c r="B267" s="42">
        <v>239</v>
      </c>
      <c r="C267" s="60" t="s">
        <v>348</v>
      </c>
      <c r="D267" s="46" t="s">
        <v>425</v>
      </c>
      <c r="E267" s="69">
        <v>784</v>
      </c>
      <c r="F267" s="89">
        <v>19.084183673469386</v>
      </c>
    </row>
    <row r="268" spans="1:6">
      <c r="A268" s="42">
        <v>262</v>
      </c>
      <c r="B268" s="42">
        <v>268</v>
      </c>
      <c r="C268" s="60" t="s">
        <v>77</v>
      </c>
      <c r="D268" s="46" t="s">
        <v>443</v>
      </c>
      <c r="E268" s="69">
        <v>131</v>
      </c>
      <c r="F268" s="89">
        <v>17.702290076335878</v>
      </c>
    </row>
    <row r="269" spans="1:6">
      <c r="A269" s="42">
        <v>263</v>
      </c>
      <c r="B269" s="42">
        <v>261</v>
      </c>
      <c r="C269" s="60" t="s">
        <v>352</v>
      </c>
      <c r="D269" s="46" t="s">
        <v>440</v>
      </c>
      <c r="E269" s="69">
        <v>2085</v>
      </c>
      <c r="F269" s="89">
        <v>16.823501199040766</v>
      </c>
    </row>
    <row r="270" spans="1:6">
      <c r="A270" s="42">
        <v>264</v>
      </c>
      <c r="B270" s="42">
        <v>187</v>
      </c>
      <c r="C270" s="60" t="s">
        <v>139</v>
      </c>
      <c r="D270" s="46" t="s">
        <v>300</v>
      </c>
      <c r="E270" s="69">
        <v>291</v>
      </c>
      <c r="F270" s="89">
        <v>16.718213058419245</v>
      </c>
    </row>
    <row r="271" spans="1:6">
      <c r="A271" s="42">
        <v>265</v>
      </c>
      <c r="B271" s="42">
        <v>15</v>
      </c>
      <c r="C271" s="60" t="s">
        <v>200</v>
      </c>
      <c r="D271" s="46" t="s">
        <v>201</v>
      </c>
      <c r="E271" s="69">
        <v>291</v>
      </c>
      <c r="F271" s="89">
        <v>12.226804123711339</v>
      </c>
    </row>
    <row r="272" spans="1:6">
      <c r="A272" s="42">
        <v>266</v>
      </c>
      <c r="B272" s="42">
        <v>117</v>
      </c>
      <c r="C272" s="60" t="s">
        <v>360</v>
      </c>
      <c r="D272" s="46" t="s">
        <v>361</v>
      </c>
      <c r="E272" s="69">
        <v>222</v>
      </c>
      <c r="F272" s="89">
        <v>9.9909909909909906</v>
      </c>
    </row>
    <row r="273" spans="1:6">
      <c r="A273" s="42">
        <v>267</v>
      </c>
      <c r="B273" s="42">
        <v>69</v>
      </c>
      <c r="C273" s="60" t="s">
        <v>204</v>
      </c>
      <c r="D273" s="46" t="s">
        <v>239</v>
      </c>
      <c r="E273" s="69">
        <v>268</v>
      </c>
      <c r="F273" s="89">
        <v>9.0970149253731343</v>
      </c>
    </row>
    <row r="274" spans="1:6">
      <c r="A274" s="42">
        <v>268</v>
      </c>
      <c r="B274" s="42">
        <v>11</v>
      </c>
      <c r="C274" s="60" t="s">
        <v>263</v>
      </c>
      <c r="D274" s="46" t="s">
        <v>264</v>
      </c>
      <c r="E274" s="69">
        <v>24</v>
      </c>
      <c r="F274" s="89">
        <v>8.75</v>
      </c>
    </row>
    <row r="275" spans="1:6">
      <c r="A275" s="42">
        <v>269</v>
      </c>
      <c r="B275" s="42">
        <v>33</v>
      </c>
      <c r="C275" s="60" t="s">
        <v>225</v>
      </c>
      <c r="D275" s="46" t="s">
        <v>226</v>
      </c>
      <c r="E275" s="69">
        <v>22</v>
      </c>
      <c r="F275" s="89">
        <v>8.5</v>
      </c>
    </row>
    <row r="276" spans="1:6">
      <c r="A276" s="42">
        <v>270</v>
      </c>
      <c r="B276" s="42">
        <v>51</v>
      </c>
      <c r="C276" s="60" t="s">
        <v>305</v>
      </c>
      <c r="D276" s="46" t="s">
        <v>347</v>
      </c>
      <c r="E276" s="69">
        <v>95</v>
      </c>
      <c r="F276" s="89">
        <v>8.4947368421052634</v>
      </c>
    </row>
    <row r="277" spans="1:6">
      <c r="A277" s="42">
        <v>271</v>
      </c>
      <c r="B277" s="42">
        <v>188</v>
      </c>
      <c r="C277" s="60" t="s">
        <v>212</v>
      </c>
      <c r="D277" s="46" t="s">
        <v>259</v>
      </c>
      <c r="E277" s="69">
        <v>895</v>
      </c>
      <c r="F277" s="89">
        <v>6.8715083798882679</v>
      </c>
    </row>
    <row r="278" spans="1:6">
      <c r="A278" s="42">
        <v>272</v>
      </c>
      <c r="B278" s="42">
        <v>151</v>
      </c>
      <c r="C278" s="60" t="s">
        <v>324</v>
      </c>
      <c r="D278" s="46" t="s">
        <v>325</v>
      </c>
      <c r="E278" s="69">
        <v>198</v>
      </c>
      <c r="F278" s="89">
        <v>4.3838383838383841</v>
      </c>
    </row>
    <row r="279" spans="1:6">
      <c r="A279" s="42">
        <v>273</v>
      </c>
      <c r="B279" s="42">
        <v>231</v>
      </c>
      <c r="C279" s="60" t="s">
        <v>123</v>
      </c>
      <c r="D279" s="46" t="s">
        <v>381</v>
      </c>
      <c r="E279" s="69">
        <v>100</v>
      </c>
      <c r="F279" s="89">
        <v>2.7</v>
      </c>
    </row>
    <row r="280" spans="1:6">
      <c r="A280" s="42">
        <v>274</v>
      </c>
      <c r="B280" s="42">
        <v>264</v>
      </c>
      <c r="C280" s="60" t="s">
        <v>202</v>
      </c>
      <c r="D280" s="46" t="s">
        <v>418</v>
      </c>
      <c r="E280" s="69">
        <v>17</v>
      </c>
      <c r="F280" s="89">
        <v>0</v>
      </c>
    </row>
    <row r="281" spans="1:6">
      <c r="A281" s="42">
        <v>275</v>
      </c>
      <c r="B281" s="42">
        <v>272</v>
      </c>
      <c r="C281" s="60" t="s">
        <v>444</v>
      </c>
      <c r="D281" s="46" t="s">
        <v>445</v>
      </c>
      <c r="E281" s="69">
        <v>272</v>
      </c>
      <c r="F281" s="89">
        <v>0</v>
      </c>
    </row>
    <row r="282" spans="1:6">
      <c r="A282" s="42">
        <v>276</v>
      </c>
      <c r="B282" s="42">
        <v>276</v>
      </c>
      <c r="C282" s="60" t="s">
        <v>154</v>
      </c>
      <c r="D282" s="46" t="s">
        <v>447</v>
      </c>
      <c r="E282" s="69">
        <v>19</v>
      </c>
      <c r="F282" s="89">
        <v>0</v>
      </c>
    </row>
  </sheetData>
  <phoneticPr fontId="0" type="noConversion"/>
  <printOptions horizontalCentered="1" gridLinesSet="0"/>
  <pageMargins left="1" right="1" top="1" bottom="1" header="0.5" footer="0.5"/>
  <pageSetup scale="97" fitToHeight="10" orientation="portrait"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6"/>
  <sheetViews>
    <sheetView showGridLines="0" zoomScaleNormal="75" workbookViewId="0"/>
  </sheetViews>
  <sheetFormatPr defaultRowHeight="12.75"/>
  <cols>
    <col min="2" max="2" width="4.5703125" customWidth="1"/>
    <col min="3" max="3" width="37.5703125" customWidth="1"/>
    <col min="4" max="4" width="12.42578125" customWidth="1"/>
  </cols>
  <sheetData>
    <row r="1" spans="1:9" ht="15.75">
      <c r="A1" s="7" t="str">
        <f>+Instructions!C15</f>
        <v>AEP Southwestern Electric Power</v>
      </c>
      <c r="C1" s="4"/>
      <c r="E1" s="4"/>
      <c r="G1" s="4"/>
      <c r="I1" s="4"/>
    </row>
    <row r="2" spans="1:9" ht="15.75">
      <c r="B2" s="7"/>
      <c r="C2" s="4"/>
      <c r="E2" s="4"/>
      <c r="G2" s="4"/>
      <c r="I2" s="4"/>
    </row>
    <row r="3" spans="1:9" ht="15.75">
      <c r="C3" s="7" t="s">
        <v>13</v>
      </c>
      <c r="E3" s="4"/>
      <c r="G3" s="4"/>
      <c r="I3" s="4"/>
    </row>
    <row r="4" spans="1:9" ht="25.5">
      <c r="C4" s="55" t="s">
        <v>60</v>
      </c>
    </row>
    <row r="5" spans="1:9" ht="25.5" customHeight="1">
      <c r="C5" s="71" t="s">
        <v>450</v>
      </c>
    </row>
    <row r="6" spans="1:9">
      <c r="B6" s="17" t="s">
        <v>59</v>
      </c>
      <c r="H6" s="73"/>
    </row>
    <row r="7" spans="1:9" ht="13.5" thickBot="1">
      <c r="H7" s="73"/>
    </row>
    <row r="8" spans="1:9" ht="13.5" thickBot="1">
      <c r="B8" s="12" t="s">
        <v>14</v>
      </c>
      <c r="C8" s="13"/>
      <c r="D8" s="90" t="s">
        <v>15</v>
      </c>
      <c r="H8" s="73"/>
    </row>
    <row r="9" spans="1:9" ht="13.5" thickBot="1">
      <c r="B9" s="3"/>
      <c r="C9" s="8" t="s">
        <v>16</v>
      </c>
      <c r="D9" s="91">
        <v>0.36930128840400001</v>
      </c>
      <c r="H9" s="73"/>
    </row>
    <row r="10" spans="1:9" ht="13.5" thickBot="1">
      <c r="B10" s="3"/>
      <c r="C10" s="8" t="s">
        <v>73</v>
      </c>
      <c r="D10" s="91">
        <v>0.32755203171399999</v>
      </c>
      <c r="H10" s="73"/>
    </row>
    <row r="11" spans="1:9" ht="13.5" thickBot="1">
      <c r="B11" s="3"/>
      <c r="C11" s="8" t="s">
        <v>72</v>
      </c>
      <c r="D11" s="91">
        <v>0.131318136769</v>
      </c>
      <c r="H11" s="73"/>
    </row>
    <row r="12" spans="1:9" ht="13.5" thickBot="1">
      <c r="B12" s="3"/>
      <c r="C12" s="8" t="s">
        <v>17</v>
      </c>
      <c r="D12" s="91">
        <v>9.6630327055999998E-2</v>
      </c>
      <c r="H12" s="73"/>
    </row>
    <row r="13" spans="1:9" ht="13.5" thickBot="1">
      <c r="B13" s="3"/>
      <c r="C13" s="8" t="s">
        <v>19</v>
      </c>
      <c r="D13" s="91">
        <v>3.9271555995999997E-2</v>
      </c>
    </row>
    <row r="14" spans="1:9" ht="13.5" thickBot="1">
      <c r="B14" s="3"/>
      <c r="C14" s="8" t="s">
        <v>74</v>
      </c>
      <c r="D14" s="91">
        <v>3.5059464816000002E-2</v>
      </c>
    </row>
    <row r="15" spans="1:9" ht="13.5" thickBot="1">
      <c r="B15" s="10"/>
      <c r="C15" s="11" t="s">
        <v>18</v>
      </c>
      <c r="D15" s="91">
        <v>8.6719524199999998E-4</v>
      </c>
    </row>
    <row r="16" spans="1:9">
      <c r="D16" s="74"/>
    </row>
  </sheetData>
  <sortState xmlns:xlrd2="http://schemas.microsoft.com/office/spreadsheetml/2017/richdata2" ref="C9:D15">
    <sortCondition descending="1" ref="D9:D15"/>
  </sortState>
  <phoneticPr fontId="0" type="noConversion"/>
  <pageMargins left="1" right="1" top="1" bottom="1" header="0.5" footer="0.5"/>
  <pageSetup orientation="portrait" r:id="rId1"/>
  <headerFooter alignWithMargins="0">
    <oddHeader xml:space="preserve">&amp;C&amp;12&amp;UService Quality Report to the Public Utility Commission of Texas&amp;R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g0NzE0PC9Vc2VyTmFtZT48RGF0ZVRpbWU+MS8xMS8yMDIzIDM6NDI6Mzk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982F59B8-A7E8-423B-86BF-FC611B09B15C}">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536CE43F-D2BA-40D8-B894-4580CB60868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Instructions</vt:lpstr>
      <vt:lpstr>Cover</vt:lpstr>
      <vt:lpstr>System-SAIFI</vt:lpstr>
      <vt:lpstr>System-SAIDI</vt:lpstr>
      <vt:lpstr>Feeder-SAIFI</vt:lpstr>
      <vt:lpstr>Feeder-SAIDI</vt:lpstr>
      <vt:lpstr>Causes</vt:lpstr>
      <vt:lpstr>Instructions!Print_Area</vt:lpstr>
      <vt:lpstr>'Feeder-SAIDI'!Print_Titles</vt:lpstr>
      <vt:lpstr>'Feeder-SAIFI'!Print_Titles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Larry</dc:creator>
  <cp:keywords/>
  <cp:lastModifiedBy>Jonathan M Griffin</cp:lastModifiedBy>
  <cp:lastPrinted>2024-02-09T18:19:04Z</cp:lastPrinted>
  <dcterms:created xsi:type="dcterms:W3CDTF">2000-01-05T21:29:50Z</dcterms:created>
  <dcterms:modified xsi:type="dcterms:W3CDTF">2024-02-09T18:19:18Z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y fmtid="{D5CDD505-2E9C-101B-9397-08002B2CF9AE}" pid="3" name="docIndexRef">
    <vt:lpwstr>2e3ca3ab-a0e6-447a-a90a-479edea1f8e6</vt:lpwstr>
  </property>
  <property fmtid="{D5CDD505-2E9C-101B-9397-08002B2CF9AE}" pid="4" name="bjSaver">
    <vt:lpwstr>3b7ci7ruXZXIFt2C/9LuT4W9HMuhfqR2</vt:lpwstr>
  </property>
  <property fmtid="{D5CDD505-2E9C-101B-9397-08002B2CF9AE}" pid="5" name="bjDocumentSecurityLabel">
    <vt:lpwstr>AEP Internal</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y fmtid="{D5CDD505-2E9C-101B-9397-08002B2CF9AE}" pid="8" name="bjClsUserRVM">
    <vt:lpwstr>[]</vt:lpwstr>
  </property>
  <property fmtid="{D5CDD505-2E9C-101B-9397-08002B2CF9AE}" pid="9" name="bjLabelHistoryID">
    <vt:lpwstr>{982F59B8-A7E8-423B-86BF-FC611B09B15C}</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ies>
</file>